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05" windowWidth="20235" windowHeight="13305"/>
  </bookViews>
  <sheets>
    <sheet name="Soupis" sheetId="1" r:id="rId1"/>
    <sheet name="RPO-01L" sheetId="8" r:id="rId2"/>
    <sheet name="RL1L" sheetId="7" r:id="rId3"/>
    <sheet name="RCH4L" sheetId="6" r:id="rId4"/>
    <sheet name="RNO" sheetId="5" r:id="rId5"/>
    <sheet name="Standardy" sheetId="9" r:id="rId6"/>
  </sheets>
  <definedNames>
    <definedName name="_xlnm.Print_Area" localSheetId="3">RCH4L!$A$1:$L$38</definedName>
    <definedName name="_xlnm.Print_Area" localSheetId="2">RL1L!$A$1:$L$49</definedName>
    <definedName name="_xlnm.Print_Area" localSheetId="4">RNO!$A$1:$L$17</definedName>
    <definedName name="_xlnm.Print_Area" localSheetId="1">'RPO-01L'!$A$1:$L$38</definedName>
    <definedName name="_xlnm.Print_Area" localSheetId="0">Soupis!$A$1:$L$139</definedName>
    <definedName name="_xlnm.Print_Area" localSheetId="5">Standardy!$A$1:$D$97</definedName>
  </definedNames>
  <calcPr calcId="145621"/>
</workbook>
</file>

<file path=xl/calcChain.xml><?xml version="1.0" encoding="utf-8"?>
<calcChain xmlns="http://schemas.openxmlformats.org/spreadsheetml/2006/main">
  <c r="I29" i="1" l="1"/>
  <c r="J86" i="1"/>
  <c r="I86" i="1"/>
  <c r="J76" i="1"/>
  <c r="J75" i="1"/>
  <c r="J74" i="1"/>
  <c r="J85" i="1"/>
  <c r="I85" i="1"/>
  <c r="J82" i="1"/>
  <c r="I82" i="1"/>
  <c r="J84" i="1"/>
  <c r="I84" i="1"/>
  <c r="J83" i="1"/>
  <c r="I83" i="1"/>
  <c r="J126" i="1"/>
  <c r="I126" i="1"/>
  <c r="J136" i="1"/>
  <c r="I136" i="1"/>
  <c r="J135" i="1"/>
  <c r="I135" i="1"/>
  <c r="J81" i="1"/>
  <c r="J80" i="1"/>
  <c r="I80" i="1"/>
  <c r="J79" i="1"/>
  <c r="I79" i="1"/>
  <c r="J78" i="1"/>
  <c r="I78" i="1"/>
  <c r="J77" i="1"/>
  <c r="I77" i="1"/>
  <c r="I76" i="1"/>
  <c r="I75" i="1"/>
  <c r="I74" i="1"/>
  <c r="J105" i="1"/>
  <c r="I105" i="1"/>
  <c r="J104" i="1"/>
  <c r="I104" i="1"/>
  <c r="J99" i="1"/>
  <c r="I99" i="1"/>
  <c r="J103" i="1"/>
  <c r="I103" i="1"/>
  <c r="J102" i="1"/>
  <c r="I102" i="1"/>
  <c r="J100" i="1"/>
  <c r="I100" i="1"/>
  <c r="J73" i="1" l="1"/>
  <c r="I73" i="1"/>
  <c r="J72" i="1"/>
  <c r="I72" i="1"/>
  <c r="J71" i="1"/>
  <c r="I71" i="1"/>
  <c r="J70" i="1"/>
  <c r="I70" i="1"/>
  <c r="J69" i="1"/>
  <c r="I69" i="1"/>
  <c r="J68" i="1"/>
  <c r="I68" i="1"/>
  <c r="J115" i="1"/>
  <c r="I115" i="1"/>
  <c r="J128" i="1" l="1"/>
  <c r="I128" i="1"/>
  <c r="J127" i="1"/>
  <c r="I127" i="1"/>
  <c r="J125" i="1"/>
  <c r="I125" i="1"/>
  <c r="J124" i="1"/>
  <c r="I124" i="1"/>
  <c r="J123" i="1"/>
  <c r="I123" i="1"/>
  <c r="J122" i="1"/>
  <c r="I122" i="1"/>
  <c r="J121" i="1"/>
  <c r="I121" i="1"/>
  <c r="J120" i="1"/>
  <c r="I120" i="1"/>
  <c r="J119" i="1"/>
  <c r="I119" i="1"/>
  <c r="J118" i="1"/>
  <c r="I118" i="1"/>
  <c r="J117" i="1"/>
  <c r="I117" i="1"/>
  <c r="J116" i="1"/>
  <c r="I116" i="1"/>
  <c r="J114" i="1"/>
  <c r="I114" i="1"/>
  <c r="J113" i="1"/>
  <c r="I113" i="1"/>
  <c r="J134" i="1"/>
  <c r="I134" i="1"/>
  <c r="J133" i="1"/>
  <c r="I133" i="1"/>
  <c r="J132" i="1"/>
  <c r="I132" i="1"/>
  <c r="J131" i="1"/>
  <c r="I131" i="1"/>
  <c r="J130" i="1"/>
  <c r="I130" i="1"/>
  <c r="J129" i="1"/>
  <c r="I129" i="1"/>
  <c r="J62" i="1"/>
  <c r="I62" i="1"/>
  <c r="J61" i="1"/>
  <c r="I61" i="1"/>
  <c r="J67" i="1"/>
  <c r="I67" i="1"/>
  <c r="J66" i="1"/>
  <c r="I66" i="1"/>
  <c r="J65" i="1"/>
  <c r="I65" i="1"/>
  <c r="J64" i="1"/>
  <c r="I64" i="1"/>
  <c r="J63" i="1"/>
  <c r="I63" i="1"/>
  <c r="J60" i="1"/>
  <c r="I60" i="1"/>
  <c r="J59" i="1"/>
  <c r="I59" i="1"/>
  <c r="J58" i="1"/>
  <c r="I58" i="1"/>
  <c r="J57" i="1"/>
  <c r="I57" i="1"/>
  <c r="J56" i="1"/>
  <c r="I56" i="1"/>
  <c r="J55" i="1"/>
  <c r="I55" i="1"/>
  <c r="J54" i="1"/>
  <c r="I54" i="1"/>
  <c r="J95" i="1"/>
  <c r="I95" i="1"/>
  <c r="J94" i="1"/>
  <c r="I94" i="1"/>
  <c r="J97" i="1"/>
  <c r="I97" i="1"/>
  <c r="J101" i="1"/>
  <c r="I101" i="1"/>
  <c r="J33" i="6" l="1"/>
  <c r="J32" i="6"/>
  <c r="J31" i="6"/>
  <c r="J30" i="6"/>
  <c r="J15" i="6"/>
  <c r="J13" i="6"/>
  <c r="I33" i="6"/>
  <c r="I32" i="6"/>
  <c r="I31" i="6"/>
  <c r="I30" i="6"/>
  <c r="I29" i="6"/>
  <c r="J29" i="6"/>
  <c r="I15" i="6"/>
  <c r="I13" i="6"/>
  <c r="J14" i="6"/>
  <c r="I14" i="6"/>
  <c r="J12" i="6"/>
  <c r="I12" i="6"/>
  <c r="J11" i="6"/>
  <c r="I11" i="6"/>
  <c r="J10" i="6"/>
  <c r="I10" i="6"/>
  <c r="I27" i="6"/>
  <c r="J27" i="6"/>
  <c r="J28" i="6"/>
  <c r="I28" i="6"/>
  <c r="J26" i="6"/>
  <c r="I26" i="6"/>
  <c r="J25" i="6"/>
  <c r="I25" i="6"/>
  <c r="J24" i="6"/>
  <c r="I24" i="6"/>
  <c r="J23" i="6"/>
  <c r="I23" i="6"/>
  <c r="J22" i="6"/>
  <c r="I22" i="6"/>
  <c r="J21" i="6"/>
  <c r="I21" i="6"/>
  <c r="J20" i="6"/>
  <c r="I20" i="6"/>
  <c r="J19" i="6"/>
  <c r="I19" i="6"/>
  <c r="J18" i="6"/>
  <c r="I18" i="6"/>
  <c r="J17" i="6"/>
  <c r="I17" i="6"/>
  <c r="J16" i="6"/>
  <c r="I16" i="6"/>
  <c r="J9" i="6"/>
  <c r="I9" i="6"/>
  <c r="J8" i="6"/>
  <c r="I8" i="6"/>
  <c r="J7" i="6"/>
  <c r="I7" i="6"/>
  <c r="J39" i="7"/>
  <c r="I39" i="7"/>
  <c r="J44" i="7"/>
  <c r="I44" i="7"/>
  <c r="J43" i="7"/>
  <c r="I43" i="7"/>
  <c r="J15" i="7"/>
  <c r="I15" i="7"/>
  <c r="I42" i="7"/>
  <c r="J42" i="7"/>
  <c r="I41" i="7"/>
  <c r="J41" i="7"/>
  <c r="I40" i="7"/>
  <c r="J40" i="7"/>
  <c r="J38" i="7"/>
  <c r="I38" i="7"/>
  <c r="J13" i="7"/>
  <c r="I13" i="7"/>
  <c r="J14" i="7"/>
  <c r="I14" i="7"/>
  <c r="J12" i="7"/>
  <c r="I12" i="7"/>
  <c r="J11" i="7"/>
  <c r="I11" i="7"/>
  <c r="J20" i="8"/>
  <c r="I20" i="8"/>
  <c r="J27" i="7"/>
  <c r="I27" i="7"/>
  <c r="J37" i="7"/>
  <c r="J32" i="7"/>
  <c r="I32" i="7"/>
  <c r="I37" i="7"/>
  <c r="I36" i="7"/>
  <c r="J36" i="7"/>
  <c r="J35" i="7"/>
  <c r="I35" i="7"/>
  <c r="J33" i="7"/>
  <c r="I33" i="7"/>
  <c r="J34" i="7"/>
  <c r="I34" i="7"/>
  <c r="J31" i="7"/>
  <c r="I31" i="7"/>
  <c r="J30" i="7"/>
  <c r="I30" i="7"/>
  <c r="J29" i="7"/>
  <c r="I29" i="7"/>
  <c r="J28" i="7"/>
  <c r="I28" i="7"/>
  <c r="J26" i="7"/>
  <c r="I26" i="7"/>
  <c r="J25" i="7"/>
  <c r="I25" i="7"/>
  <c r="J24" i="7"/>
  <c r="I24" i="7"/>
  <c r="J23" i="7"/>
  <c r="I23" i="7"/>
  <c r="J22" i="7"/>
  <c r="I22" i="7"/>
  <c r="J21" i="7"/>
  <c r="I21" i="7"/>
  <c r="J20" i="7"/>
  <c r="I20" i="7"/>
  <c r="J19" i="7"/>
  <c r="I19" i="7"/>
  <c r="J18" i="7"/>
  <c r="I18" i="7"/>
  <c r="J17" i="7"/>
  <c r="I17" i="7"/>
  <c r="J16" i="7"/>
  <c r="I16" i="7"/>
  <c r="J10" i="7"/>
  <c r="I10" i="7"/>
  <c r="J9" i="7"/>
  <c r="I9" i="7"/>
  <c r="J14" i="8"/>
  <c r="J12" i="8"/>
  <c r="I14" i="8"/>
  <c r="I12" i="8"/>
  <c r="J13" i="8"/>
  <c r="I13" i="8"/>
  <c r="J11" i="8"/>
  <c r="I11" i="8"/>
  <c r="J10" i="8"/>
  <c r="I10" i="8"/>
  <c r="I33" i="8"/>
  <c r="J33" i="8"/>
  <c r="J32" i="8"/>
  <c r="I32" i="8"/>
  <c r="J31" i="8"/>
  <c r="I31" i="8"/>
  <c r="J30" i="8"/>
  <c r="I30" i="8"/>
  <c r="I29" i="8"/>
  <c r="J29" i="8"/>
  <c r="J28" i="8"/>
  <c r="I28" i="8"/>
  <c r="J27" i="8"/>
  <c r="I27" i="8"/>
  <c r="J26" i="8"/>
  <c r="I26" i="8"/>
  <c r="J25" i="8"/>
  <c r="I25" i="8"/>
  <c r="J24" i="8"/>
  <c r="I24" i="8"/>
  <c r="J23" i="8"/>
  <c r="I23" i="8"/>
  <c r="J22" i="8"/>
  <c r="I22" i="8"/>
  <c r="J21" i="8"/>
  <c r="I21" i="8"/>
  <c r="J19" i="8"/>
  <c r="I19" i="8"/>
  <c r="J18" i="8"/>
  <c r="I18" i="8"/>
  <c r="J17" i="8"/>
  <c r="I17" i="8"/>
  <c r="J16" i="8"/>
  <c r="I16" i="8"/>
  <c r="J15" i="8"/>
  <c r="I15" i="8"/>
  <c r="J9" i="8"/>
  <c r="I9" i="8"/>
  <c r="J8" i="8"/>
  <c r="I8" i="8"/>
  <c r="J7" i="8"/>
  <c r="I7" i="8"/>
  <c r="I46" i="7" l="1"/>
  <c r="I35" i="8"/>
  <c r="J36" i="8"/>
  <c r="J47" i="7"/>
  <c r="I35" i="6"/>
  <c r="J36" i="6"/>
  <c r="J38" i="8" l="1"/>
  <c r="G43" i="1" s="1"/>
  <c r="J49" i="7"/>
  <c r="G44" i="1" s="1"/>
  <c r="I44" i="1" s="1"/>
  <c r="J38" i="6"/>
  <c r="G45" i="1" s="1"/>
  <c r="I45" i="1" s="1"/>
  <c r="G46" i="1"/>
  <c r="I46" i="1" s="1"/>
  <c r="I28" i="1" l="1"/>
  <c r="J139" i="1"/>
  <c r="J96" i="1"/>
  <c r="I96" i="1"/>
  <c r="J93" i="1"/>
  <c r="I93" i="1"/>
  <c r="J92" i="1"/>
  <c r="I92" i="1"/>
  <c r="J91" i="1"/>
  <c r="I91" i="1"/>
  <c r="J90" i="1"/>
  <c r="I90" i="1"/>
  <c r="J89" i="1"/>
  <c r="I89" i="1"/>
  <c r="J88" i="1"/>
  <c r="I88" i="1"/>
  <c r="J108" i="1" l="1"/>
  <c r="I43" i="1" l="1"/>
  <c r="I48" i="1" l="1"/>
  <c r="I7" i="1" s="1"/>
  <c r="I138" i="1" l="1"/>
  <c r="I12" i="1" s="1"/>
  <c r="I107" i="1"/>
  <c r="I13" i="1" s="1"/>
  <c r="I10" i="1" l="1"/>
  <c r="I36" i="1" l="1"/>
  <c r="I35" i="1" l="1"/>
  <c r="I38" i="1" s="1"/>
  <c r="I27" i="1"/>
  <c r="I26" i="1"/>
  <c r="I30" i="1" s="1"/>
  <c r="I11" i="1"/>
  <c r="I8" i="1"/>
  <c r="I14" i="1" l="1"/>
  <c r="I16" i="1" s="1"/>
  <c r="I17" i="1" l="1"/>
  <c r="I18" i="1" s="1"/>
  <c r="I19" i="1" l="1"/>
  <c r="I32" i="1" s="1"/>
</calcChain>
</file>

<file path=xl/sharedStrings.xml><?xml version="1.0" encoding="utf-8"?>
<sst xmlns="http://schemas.openxmlformats.org/spreadsheetml/2006/main" count="1017" uniqueCount="440">
  <si>
    <t>Ceny neobsahují DPH</t>
  </si>
  <si>
    <t>Základní rozpočtové náklady</t>
  </si>
  <si>
    <t>A.   Dodávky dle specifikací</t>
  </si>
  <si>
    <t>B.    Doprava dodávek (5 % z A)</t>
  </si>
  <si>
    <t>C.   Montáž</t>
  </si>
  <si>
    <t>D.   Demontáž</t>
  </si>
  <si>
    <t>h</t>
  </si>
  <si>
    <t>E.   Materiál nosný délkový</t>
  </si>
  <si>
    <t>F.   Materiál nosný kusový</t>
  </si>
  <si>
    <t>H.   Prořez délkového materiálu (5 % z E)</t>
  </si>
  <si>
    <t>J.    Součet materiál nosný (E+F+H)</t>
  </si>
  <si>
    <t>K.   Materiál podružný (3 % z J)</t>
  </si>
  <si>
    <t>L.    Součet montáž + demontáž  + materiál (C+D+J+K)</t>
  </si>
  <si>
    <t>M.  PPV (6 % z L)</t>
  </si>
  <si>
    <t>N.   Zemní práce</t>
  </si>
  <si>
    <t>O.   Nátěry</t>
  </si>
  <si>
    <t>P.   Práce účtované hodinovou sazbou</t>
  </si>
  <si>
    <t xml:space="preserve">       předběžná obhlídka</t>
  </si>
  <si>
    <t xml:space="preserve">       dozor</t>
  </si>
  <si>
    <t>R.   Celkem základní rozpočtové náklady</t>
  </si>
  <si>
    <t>J</t>
  </si>
  <si>
    <t>Celkem</t>
  </si>
  <si>
    <t>ks</t>
  </si>
  <si>
    <t>Položka RTS</t>
  </si>
  <si>
    <t>m</t>
  </si>
  <si>
    <t>S.   Vedlejší rozpočtové náklady</t>
  </si>
  <si>
    <t xml:space="preserve">       Revize</t>
  </si>
  <si>
    <t xml:space="preserve">       Zhotovení dokumentace skutečného provedení</t>
  </si>
  <si>
    <t>Jistic instalacni</t>
  </si>
  <si>
    <t>1 P</t>
  </si>
  <si>
    <t xml:space="preserve"> </t>
  </si>
  <si>
    <t>komplet</t>
  </si>
  <si>
    <t>3x1,5</t>
  </si>
  <si>
    <t>m2</t>
  </si>
  <si>
    <t xml:space="preserve">       Součet položky</t>
  </si>
  <si>
    <t>Celkem montáž</t>
  </si>
  <si>
    <t>Celkem materiál</t>
  </si>
  <si>
    <t>Cena mat.</t>
  </si>
  <si>
    <t>Cena mont.</t>
  </si>
  <si>
    <t>Celkem mat.</t>
  </si>
  <si>
    <t>Celkem mon.</t>
  </si>
  <si>
    <t>Nazev</t>
  </si>
  <si>
    <t>Pocet</t>
  </si>
  <si>
    <t>Celkem materiál délkový</t>
  </si>
  <si>
    <t>Materiál nosný kusový + montáž</t>
  </si>
  <si>
    <t>Materiál nosný délkový + montáž</t>
  </si>
  <si>
    <t>210120401</t>
  </si>
  <si>
    <t>210120451</t>
  </si>
  <si>
    <t>Pojistkovy odpinac</t>
  </si>
  <si>
    <t>B2caS1d0</t>
  </si>
  <si>
    <t>10A/C</t>
  </si>
  <si>
    <t>1/0</t>
  </si>
  <si>
    <t>OPV 14/1</t>
  </si>
  <si>
    <t>Pojistka</t>
  </si>
  <si>
    <t>PV 14 gG</t>
  </si>
  <si>
    <t>210120101</t>
  </si>
  <si>
    <t>Rozvaděč</t>
  </si>
  <si>
    <t>Celkem dodávky</t>
  </si>
  <si>
    <t>podhledové</t>
  </si>
  <si>
    <t>Spinac v krytu IP54/3P/7,5kW</t>
  </si>
  <si>
    <t>210112010</t>
  </si>
  <si>
    <t>1</t>
  </si>
  <si>
    <t>210110041</t>
  </si>
  <si>
    <t>1x</t>
  </si>
  <si>
    <t>210111011</t>
  </si>
  <si>
    <t>s přepěť.ochr.</t>
  </si>
  <si>
    <t>210201034</t>
  </si>
  <si>
    <t>210201042</t>
  </si>
  <si>
    <t>Vodic CY</t>
  </si>
  <si>
    <t>6</t>
  </si>
  <si>
    <t>210201037</t>
  </si>
  <si>
    <t>Svítidla dle tabulky tech. standardů včetně příslušenství a světelných zdrojů</t>
  </si>
  <si>
    <t>Stykac</t>
  </si>
  <si>
    <t>210130104</t>
  </si>
  <si>
    <t>OPV 14/3</t>
  </si>
  <si>
    <t>Kabel CYKY-J</t>
  </si>
  <si>
    <t>5x6</t>
  </si>
  <si>
    <t>5x2,5</t>
  </si>
  <si>
    <t>2x1,5</t>
  </si>
  <si>
    <t>3x2,5</t>
  </si>
  <si>
    <t>5x10</t>
  </si>
  <si>
    <t>5x25</t>
  </si>
  <si>
    <t>5x16</t>
  </si>
  <si>
    <t>Standard</t>
  </si>
  <si>
    <t>Specifikace č. 3</t>
  </si>
  <si>
    <t>název / označení</t>
  </si>
  <si>
    <t>výkres</t>
  </si>
  <si>
    <t>Polozka RTS</t>
  </si>
  <si>
    <t>Zakryt z plechu deleny</t>
  </si>
  <si>
    <t>Kapsa na vykresy A4 plech</t>
  </si>
  <si>
    <t>Chranic</t>
  </si>
  <si>
    <t>Chranic FI/LS</t>
  </si>
  <si>
    <t>6A/B</t>
  </si>
  <si>
    <t>16A/C</t>
  </si>
  <si>
    <t>1 P+N</t>
  </si>
  <si>
    <t>3 P</t>
  </si>
  <si>
    <t>Spinac packovy</t>
  </si>
  <si>
    <t>Pripojnice fazova Cu</t>
  </si>
  <si>
    <t>63 A</t>
  </si>
  <si>
    <t>Pripojnice nulova Cu</t>
  </si>
  <si>
    <t>Pripojeni skrine na PE</t>
  </si>
  <si>
    <t>Svorka radova</t>
  </si>
  <si>
    <t>16</t>
  </si>
  <si>
    <t>2.5</t>
  </si>
  <si>
    <t>Celkem montáže</t>
  </si>
  <si>
    <t>Cenkem materiál s montáží</t>
  </si>
  <si>
    <t>125 A</t>
  </si>
  <si>
    <t>do 200A</t>
  </si>
  <si>
    <t>AC</t>
  </si>
  <si>
    <t>10</t>
  </si>
  <si>
    <t>Specifikace č. 4</t>
  </si>
  <si>
    <t>D1.06-203</t>
  </si>
  <si>
    <t>Bocni kryt IP40  200x40</t>
  </si>
  <si>
    <t>Podstavec skrine 10x60x40</t>
  </si>
  <si>
    <t>Nosnik rostu 200</t>
  </si>
  <si>
    <t>sa</t>
  </si>
  <si>
    <t>Montazni panel 200x80</t>
  </si>
  <si>
    <t>Drzak montazniho panelu</t>
  </si>
  <si>
    <t>25A/C</t>
  </si>
  <si>
    <t>Svodič přepětí 1+2</t>
  </si>
  <si>
    <t>Ovladaci tlacitko</t>
  </si>
  <si>
    <t>Automatický přepínač sítí</t>
  </si>
  <si>
    <t>Specifikace č. 2</t>
  </si>
  <si>
    <t>D1.06-202</t>
  </si>
  <si>
    <t>35</t>
  </si>
  <si>
    <t>Specifikace č. 1</t>
  </si>
  <si>
    <t>OPV 10/1</t>
  </si>
  <si>
    <t>OPV 22/3</t>
  </si>
  <si>
    <t>PV 10 gG</t>
  </si>
  <si>
    <t>6A</t>
  </si>
  <si>
    <t>32A</t>
  </si>
  <si>
    <t>PV 22 gG</t>
  </si>
  <si>
    <t>80A</t>
  </si>
  <si>
    <t>210120102</t>
  </si>
  <si>
    <t>Rele nadproudove</t>
  </si>
  <si>
    <t>210130401</t>
  </si>
  <si>
    <t>D1.01.06-201</t>
  </si>
  <si>
    <t>rozváděč RPO-01L</t>
  </si>
  <si>
    <t>Signalka pro MK</t>
  </si>
  <si>
    <t>cervena</t>
  </si>
  <si>
    <t>blikajici</t>
  </si>
  <si>
    <t>Vypinaci spoust</t>
  </si>
  <si>
    <t>OPV 10/3</t>
  </si>
  <si>
    <t>4A</t>
  </si>
  <si>
    <t>80 A</t>
  </si>
  <si>
    <t>do 100A</t>
  </si>
  <si>
    <t>0.75A</t>
  </si>
  <si>
    <t>6.3A</t>
  </si>
  <si>
    <t>24V DC</t>
  </si>
  <si>
    <t>Montazni panel 200x60</t>
  </si>
  <si>
    <t>rozváděč RL1L</t>
  </si>
  <si>
    <t>40A/C</t>
  </si>
  <si>
    <t>100/5A</t>
  </si>
  <si>
    <t>15VA 0.5%</t>
  </si>
  <si>
    <t>Elektromer 3f modul. 5A M-bus</t>
  </si>
  <si>
    <t>3x230/400</t>
  </si>
  <si>
    <t>100 A</t>
  </si>
  <si>
    <t>Hodiny spinaci</t>
  </si>
  <si>
    <t>Monitorovací relé</t>
  </si>
  <si>
    <t>3F~</t>
  </si>
  <si>
    <t>nouz.osvětlení</t>
  </si>
  <si>
    <t>rozváděč RCH4L</t>
  </si>
  <si>
    <t>10A</t>
  </si>
  <si>
    <t>rozváděč RNO</t>
  </si>
  <si>
    <t>Centrála nouzového osvětlení</t>
  </si>
  <si>
    <t>V kompaktním provedení s adresným monitoringem</t>
  </si>
  <si>
    <t>4 napájecí okruhy, baterie 6x12V 36Ah</t>
  </si>
  <si>
    <t>730 x 260 x 260 mm</t>
  </si>
  <si>
    <t>Ústředna bude vybrána s ohledem na možnost servisováni</t>
  </si>
  <si>
    <t>společně se stávajícími centrálami v areálu nemocnice.</t>
  </si>
  <si>
    <t>RPO-01L</t>
  </si>
  <si>
    <t>RL1L</t>
  </si>
  <si>
    <t>RCH4L</t>
  </si>
  <si>
    <t>RNO</t>
  </si>
  <si>
    <t xml:space="preserve">       Nastaveni centrály NO</t>
  </si>
  <si>
    <t>přisazné IP65</t>
  </si>
  <si>
    <t>podhled IP41</t>
  </si>
  <si>
    <t>N1 Nouz.svitidlo LED sym.</t>
  </si>
  <si>
    <t>NA Nouz.svitidlo LED piktogr.</t>
  </si>
  <si>
    <t>NB Nouz.svitidlo LED piktogr.</t>
  </si>
  <si>
    <t>N2 Nouz.svitidlo LED asym.</t>
  </si>
  <si>
    <t xml:space="preserve">Odpínač v krytu 20A 2P IP67 </t>
  </si>
  <si>
    <t>ONE20M2Y</t>
  </si>
  <si>
    <t>Spinac v krytu IP65/3P/30kW</t>
  </si>
  <si>
    <t>5</t>
  </si>
  <si>
    <t>210110043</t>
  </si>
  <si>
    <t>210110045</t>
  </si>
  <si>
    <t>7</t>
  </si>
  <si>
    <t>210110046</t>
  </si>
  <si>
    <t>1x vičko, clon.</t>
  </si>
  <si>
    <t>Spinac  IP44 plast</t>
  </si>
  <si>
    <t>210110023</t>
  </si>
  <si>
    <t>5x35</t>
  </si>
  <si>
    <t>5x50</t>
  </si>
  <si>
    <t>5x1,5</t>
  </si>
  <si>
    <t>Kabel 1-CYKY-J</t>
  </si>
  <si>
    <t>210800549</t>
  </si>
  <si>
    <t>25</t>
  </si>
  <si>
    <t>210800550</t>
  </si>
  <si>
    <t>210810058</t>
  </si>
  <si>
    <t>12x1,5</t>
  </si>
  <si>
    <t>Zasuvka IP44 plast</t>
  </si>
  <si>
    <t>2x</t>
  </si>
  <si>
    <t>210111021</t>
  </si>
  <si>
    <t>Prichytka mala</t>
  </si>
  <si>
    <t>do 8x  CYKY 3x1.5</t>
  </si>
  <si>
    <t>KU 68</t>
  </si>
  <si>
    <t>1901</t>
  </si>
  <si>
    <t>210010301</t>
  </si>
  <si>
    <t>1902</t>
  </si>
  <si>
    <t>210010311</t>
  </si>
  <si>
    <t>1903</t>
  </si>
  <si>
    <t>210010321</t>
  </si>
  <si>
    <t>Krabice   R  IP54</t>
  </si>
  <si>
    <t>210010453</t>
  </si>
  <si>
    <t>600x600mm</t>
  </si>
  <si>
    <t>A Svitidlo LED 40W 3000lm</t>
  </si>
  <si>
    <r>
      <rPr>
        <sz val="10"/>
        <rFont val="Calibri"/>
        <family val="2"/>
        <charset val="238"/>
      </rPr>
      <t>Ø</t>
    </r>
    <r>
      <rPr>
        <sz val="10"/>
        <rFont val="Times New Roman CE"/>
        <family val="1"/>
        <charset val="238"/>
      </rPr>
      <t>240mm</t>
    </r>
  </si>
  <si>
    <r>
      <rPr>
        <sz val="10"/>
        <rFont val="Calibri"/>
        <family val="2"/>
        <charset val="238"/>
      </rPr>
      <t>Ø</t>
    </r>
    <r>
      <rPr>
        <sz val="10"/>
        <rFont val="Times New Roman CE"/>
        <family val="1"/>
        <charset val="238"/>
      </rPr>
      <t>200mm</t>
    </r>
  </si>
  <si>
    <t>reflektor IP65</t>
  </si>
  <si>
    <t>B Svitidlo LED 25W 2300lm</t>
  </si>
  <si>
    <t>C Svitidlo LED 28W 1800lm</t>
  </si>
  <si>
    <t>D Svitidlo zářivkové</t>
  </si>
  <si>
    <t>přisaz. IP65</t>
  </si>
  <si>
    <t>2xZ 49 W</t>
  </si>
  <si>
    <t>E Svitidlo LED 36W 4790lm</t>
  </si>
  <si>
    <t>závesné IP20</t>
  </si>
  <si>
    <r>
      <rPr>
        <sz val="10"/>
        <rFont val="Calibri"/>
        <family val="2"/>
        <charset val="238"/>
      </rPr>
      <t>Ø150</t>
    </r>
    <r>
      <rPr>
        <sz val="10"/>
        <rFont val="Times New Roman CE"/>
        <family val="1"/>
        <charset val="238"/>
      </rPr>
      <t>mm</t>
    </r>
  </si>
  <si>
    <t>F Svitidlo LED 18.4W 1350lm</t>
  </si>
  <si>
    <t>přisazené IP20</t>
  </si>
  <si>
    <r>
      <rPr>
        <sz val="10"/>
        <rFont val="Calibri"/>
        <family val="2"/>
        <charset val="238"/>
      </rPr>
      <t>Ø280</t>
    </r>
    <r>
      <rPr>
        <sz val="10"/>
        <rFont val="Times New Roman CE"/>
        <family val="1"/>
        <charset val="238"/>
      </rPr>
      <t>mm</t>
    </r>
  </si>
  <si>
    <t>Doplnění stávajících rozvaděčů</t>
  </si>
  <si>
    <t>125A</t>
  </si>
  <si>
    <t>Svorka na vodu</t>
  </si>
  <si>
    <t>Zemnici svorka</t>
  </si>
  <si>
    <t>Pasek pro 1 ks</t>
  </si>
  <si>
    <t>Prichytka pro kabely "V"</t>
  </si>
  <si>
    <t>objimka 12-14</t>
  </si>
  <si>
    <t>kompletni</t>
  </si>
  <si>
    <t>Zlab pro kabely "V"  200/65</t>
  </si>
  <si>
    <t>nosnost 20 kg</t>
  </si>
  <si>
    <t>210020311</t>
  </si>
  <si>
    <t>Pozarni prepazka pres strop 20 cm</t>
  </si>
  <si>
    <t>210020911</t>
  </si>
  <si>
    <t>Pozarni prepazka pres stenu 30 cm</t>
  </si>
  <si>
    <t>210020922</t>
  </si>
  <si>
    <t>Montaz rozvodnice</t>
  </si>
  <si>
    <t>100 kg</t>
  </si>
  <si>
    <t>210190003</t>
  </si>
  <si>
    <t>Trubka plastová</t>
  </si>
  <si>
    <t>Tuhá</t>
  </si>
  <si>
    <t>210010063</t>
  </si>
  <si>
    <t>210010065</t>
  </si>
  <si>
    <t>4</t>
  </si>
  <si>
    <t>210800546</t>
  </si>
  <si>
    <t>korytko   2 m</t>
  </si>
  <si>
    <t xml:space="preserve"> +víko a nosník</t>
  </si>
  <si>
    <t>210020309</t>
  </si>
  <si>
    <t>s. 200 mm-3m</t>
  </si>
  <si>
    <t>210020252</t>
  </si>
  <si>
    <t>Skrinka IP65 ovladac</t>
  </si>
  <si>
    <t>centralstop</t>
  </si>
  <si>
    <t>kont 1/0</t>
  </si>
  <si>
    <t xml:space="preserve">       Úpravy stávajících rozvaděčů</t>
  </si>
  <si>
    <t>1.1</t>
  </si>
  <si>
    <t>1.11</t>
  </si>
  <si>
    <t>1.12</t>
  </si>
  <si>
    <t>1.2</t>
  </si>
  <si>
    <t>1.21</t>
  </si>
  <si>
    <t>1.23</t>
  </si>
  <si>
    <t>1.22</t>
  </si>
  <si>
    <t>1.13</t>
  </si>
  <si>
    <t>1.14</t>
  </si>
  <si>
    <t>1.3</t>
  </si>
  <si>
    <t>1.31</t>
  </si>
  <si>
    <t>1.33</t>
  </si>
  <si>
    <t>1.50</t>
  </si>
  <si>
    <t>1.60</t>
  </si>
  <si>
    <t>1.61</t>
  </si>
  <si>
    <t>2.2</t>
  </si>
  <si>
    <t>2.28</t>
  </si>
  <si>
    <t>2.25</t>
  </si>
  <si>
    <t>2.26</t>
  </si>
  <si>
    <t>2.63</t>
  </si>
  <si>
    <t>2.66</t>
  </si>
  <si>
    <t>2.70</t>
  </si>
  <si>
    <t>2.69</t>
  </si>
  <si>
    <t>3.1</t>
  </si>
  <si>
    <t>3.2</t>
  </si>
  <si>
    <t>3.3</t>
  </si>
  <si>
    <t>3.4</t>
  </si>
  <si>
    <t>3.5</t>
  </si>
  <si>
    <t>3.6</t>
  </si>
  <si>
    <t>3.10</t>
  </si>
  <si>
    <t>3.11</t>
  </si>
  <si>
    <t>3.12</t>
  </si>
  <si>
    <t>3.13</t>
  </si>
  <si>
    <t>6.03</t>
  </si>
  <si>
    <t>6.11</t>
  </si>
  <si>
    <t>6.20</t>
  </si>
  <si>
    <t>6.41</t>
  </si>
  <si>
    <t>6.31</t>
  </si>
  <si>
    <t>6.42</t>
  </si>
  <si>
    <t>6.32</t>
  </si>
  <si>
    <t>6.43</t>
  </si>
  <si>
    <t>6.33</t>
  </si>
  <si>
    <t>6.51</t>
  </si>
  <si>
    <t>6.52</t>
  </si>
  <si>
    <t>6.61</t>
  </si>
  <si>
    <t>6.104</t>
  </si>
  <si>
    <t>6.50</t>
  </si>
  <si>
    <t>6.121</t>
  </si>
  <si>
    <t>1.41</t>
  </si>
  <si>
    <t>Technické specifikace a technické standardy</t>
  </si>
  <si>
    <t>Tato specifikace musí být nedílnou součástí výpisu materiálu pro výběr dodavatele. Veškeré výrobky musí být určeny</t>
  </si>
  <si>
    <t>k zabudování do staveb, musí být schváleny pro použití v ČR a musí být použity stanoveným způsobem k výrobcem</t>
  </si>
  <si>
    <t>stanovenému účelu a předpokládanému použití.</t>
  </si>
  <si>
    <t>Popis standardu</t>
  </si>
  <si>
    <t>Ukázka</t>
  </si>
  <si>
    <t>Materiál nosný kusový</t>
  </si>
  <si>
    <t>Kompletní spínač pro zapuštěnou montáž složený z přístroje spínače řazení dle soupisu výměr 10A , 250V, pro bezšroubové připojení vodičů, krytu pro spínač a rámečku, jednonásobný (vícenásobný) rámeček pro vodorovnou montáž, barva bílá. Kompletní dodávka.</t>
  </si>
  <si>
    <t>Kompletní spínač pro přisazenou montáž s řazením kontaktů dle soupisu výměr 10A , 250V, barva bílá. IP44 Kompletní dodávka.</t>
  </si>
  <si>
    <t>Spínač pro přisazenou montáž, řazení dle soupisu výměr IP44, 10A, 250V AC, Upevnění šrouby, šroubové svorky (pro vodiče 1-2,5 mm²). Barva bílá</t>
  </si>
  <si>
    <t>Kompletní zásuvka pro zapuštěnou montáž do hořlavých podkladů a na ně, složená z vlastní zásuvky 2P+PE 16A, 250V  a rámečku, jednonásobný (vícenásobný) rámeček pro vodorovnou montáž. Kompletní dodávka včetně zapojení. Zkoušená dle ČSN EN 60695-2-11 a ČSN EN 60695-11-5</t>
  </si>
  <si>
    <t>Zásuvka s ochranným kolíkem, s ochranou před přepětím, 2P+PE 250V/16A. Jmenovitý výbojový proud 1,5kA(L/PE, L/N), 5kA(N/PE); maximální výbojový proud 5kA(L/PE, L/N), 10kA(N/PE); kombinovaný impulz 3kV(L/PE, L/N), 10kV(N/PE); ochranná úroveň &lt;800V(L/N), &lt;1,2kV(L/PE, N/PE);doba odezvy &lt;25ns(L/N), &lt;100ns(L/PE, N/PE). Maximální průřez vodičů 2,5mm2. Kompletní dodávka. Pro montáž do hořlavých podkladů a na ně. Zkoušená dle ČSN EN 60695-2-11 a ČSN EN 60695-11-5</t>
  </si>
  <si>
    <t>Kompletní zásuvka pro zapuštěnou montážsložená z vlastní zásuvky 2P+PE 16A, 250V  a rámečku, jednonásobný (vícenásobný) rámeček pro vodorovnou montáž. Kompletní dodávka včetně zapojení.</t>
  </si>
  <si>
    <t>Zásuvka s ochranným kolíkem, s ochranou před přepětím, 2P+PE 250V/16A.. Jmenovitý výbojový proud 1,5kA(L/PE, L/N), 5kA(N/PE); maximální výbojový proud 5kA(L/PE, L/N), 10kA(N/PE); kombinovaný impulz 3kV(L/PE, L/N), 10kV(N/PE); ochranná úroveň &lt;800V(L/N), &lt;1,2kV(L/PE, N/PE);doba odezvy &lt;25ns(L/N), &lt;100ns(L/PE, N/PE). Maximální průřez vodičů 2,5mm2. Kompletní dodávka.</t>
  </si>
  <si>
    <t xml:space="preserve">Zásuvka zapuštěná jednonásobná IP 44, s ochranným kolíkem, s clonkami, s víčkem 16 A, 250 V AC Upevnění šrouby nebo drápky. Šroubové svorky (pro vodiče 1,5-2,5 mm²). Přístroj splňuje stupeň krytí IP 44 přimontáži na svislou, hladkou a neporézní stěnu. Řazení:2P+PE </t>
  </si>
  <si>
    <t>Zásuvka IP44 s ochranným kolíkem, s clonkami, s víčkem. 16A/250V AC. Montáž na svislou, hledkou a neporézní stěnu. Barva bílá. Řazení 2P+PE.</t>
  </si>
  <si>
    <t xml:space="preserve">Přístrojová krabice pro všechny přístroje s osovou vzdáleností 71mm pro rozvody 400V/16A pod omítku.. Rozměry D=80mm x 42mm. Vstupní otvory 6x D=16. Materiál tvrdý samozhášivý polyvinylchlorid s teplotní odolností -5° až +60°. Dle ČSN zkouška žhavou smyčkou 850°. Odolnost proti nadměrnému teplu a hoření dle ČSN 370100 čl.75 a ČSN 33 2312 tab.1. vyhovují pro montáž na a do hmot stupně hořlavosti A-C2. </t>
  </si>
  <si>
    <t>Krabice pro povrchovou montáž do prostředí se zvýšenou vlhkostí, prachem, chemickou a korozní agresivitou nebo se zvýšeným nebezpečím mechanického poškození.. Průchodky pro vstup trubky nebo kabelů. Rozměry 95x95x50. Otvory 4x20mm. Barva RAL 7012. Materiál tvrdý samozhášivý polyvinylchlorid s teplotní odolností -5°C až 60°C. Dle ČSN 332312 tab.1 vyhovuje pro montáž na/do stavebních hmot stupně hořlavosti A-C2. Určeno pro rozvody 400V/16A. Dle ČSN zkouška žhavou smyčkou 650°. Krytí IP54.</t>
  </si>
  <si>
    <t xml:space="preserve">Rozvodná krabice s víčkem a svorkovnicí 400V/16A pod omítku.. Rozměry D=73mm x 42mm. Vstupní otvory 6x D=20. Materiál tvrdý samozhášivý polyvinylchlorid s teplotní odolností -5° až +60°. Dle ČSN zkouška žhavou smyčkou 850°. Odolnost proti nadměrnému teplu a hoření dle ČSN 370100 čl.75 a ČSN 33 2312 tab.1. vyhovují pro montáž na a do hmot stupně hořlavosti A-C2. </t>
  </si>
  <si>
    <t>Příchytky kabelů pro uložení kabelů pro povrchovou montáž. Příchytky uchyceny na povrch hmoždinkami.</t>
  </si>
  <si>
    <t>Protipožární malta pro utěsnění středně velkých až velmi velkých prostupů kabelových tras. V případě nutnosti zajistí možnost dodatečných změn na vedení instalací. Vhodné i do prostor s vlivem vlhkosti nebo mechanického poškození. Vhodné pro požárně dělící konstrukce z materiálů jako je např. beton, pórobeton, zdivo. Pro EI 60 minut stěny s tloušťkou od 100mm a stropy o síle 100mm. Neobsahuje azbest, fenoly, halogeny a rozpoštědla. Nepropouští kouř a je odolná proti vodě.</t>
  </si>
  <si>
    <t xml:space="preserve">Zemnící svorka pro připojení ochranného vodiče na kovové předměty a konstrukce kruhového tvaru. Svorka se skládá z vlastní svorky (vnitřní a vnější část), dvou příložek a jednoho šroubu (tyto části jsou ocelové a galvanicky pokoveny ZnCr), dvě matice M6 pro připevnění vodiče mezi příložky svorky. Připojitelnost vodičů 2,5-16mm2. </t>
  </si>
  <si>
    <t>měděná páska délky 0,5m o rozměrech 0,3x15mm. Páska určená pro použití spolu se zemnící svorkou. Standard 1.59</t>
  </si>
  <si>
    <t>Materiál nosný délkový</t>
  </si>
  <si>
    <t>Celoplastový PVC kabel, Pro pevné uložení ve vnitřních a venkovních prostorách, v zemi, v betonu. Kabely jsou odolné proti UV záření a proti šíření plamene dle ČSN EN 50 265-2-1. Zkušební napětí  4 kV. Rozsah teplot při provozu -35 až +70 °C</t>
  </si>
  <si>
    <t>Silový kabel s malým množstvím uvolneného tepla v prípade požáru, splňující zkoušku z hlediska reakce na oheň  B2ca,S1,d0 dle vyhlášky MV 23/2008 Sb. Jmenovité napetí: 0,6/1 kV, Zkušební napetí: 4 kV/50 Hz, Rozsah provozních teplot: –30 °C až +90 °C</t>
  </si>
  <si>
    <t>Silový kabel s malým množstvím uvolneného tepla v prípade požáru a se zachováním funkcní schopnosti kabelového systému podle ZP 27/2008, splňující zkoušku z hlediska reakce na oheň  B2ca,S1,d0 dle vyhlášky MV 23/2008 Sb. Jmenovité napetí: 0,6/1 kV, Zkušební napetí: 4 kV/50 Hz, Rozsah provozních teplot: –30 °C až +90 °C</t>
  </si>
  <si>
    <t>2.38</t>
  </si>
  <si>
    <t xml:space="preserve">Kabel s Cu jádrem pro pevné uložení. Izolace je z PVC typu TI 1 podle ČSN 347410-1. Barva izolace zelená/žlutá. Jmenovité napětí 450/750V. Zkušební napětí 2kV. Teplotní odolnost -30° až +70 °. Min.dovolená teplota pro pokládku kabelů je +4°. Max. dovolená teplota jádra než jištění vypne zkrat +160°. </t>
  </si>
  <si>
    <t>Tuhá elektroinstalační trubka. Materiál PVC samozhášivé, odolné proti šíření plamene, střední mechanická odolnost 750N/5cm. Tmavě šedá barva RAL 7012. Pro instalaci na povrch, do omítky, nebo pod omítku. Vhodné promontáž do dutých zdí, příček a stropů a do betonu.</t>
  </si>
  <si>
    <t>Kabelový žlab vyrobený z pozinkovného plechu tloušťky 0,7mm. Povrchová úprava pozinkováním dle ČSN EN 10327. Kabelový žlab včetně víka, nosníku a příchytek. Neděrovaný.</t>
  </si>
  <si>
    <t>Příchytky pro kabely. Certifikované jako oheňodolné.</t>
  </si>
  <si>
    <t>Kabelový žlab . Certifikovaný jako ohniodolný</t>
  </si>
  <si>
    <t>Kabely při průchodu stěnami tvořícími hranici požárních úseků budou utěsněny vhodnou protipožární technologií</t>
  </si>
  <si>
    <t xml:space="preserve">Označení vodičů a kabelů (jako CY, CYKY apod.) je myšleno jako konstrukční typ kabelu běžný v ČR. Neznamená </t>
  </si>
  <si>
    <t>značení žádného konkrétního výrobce nebo dodavatele.</t>
  </si>
  <si>
    <t>Svítidla</t>
  </si>
  <si>
    <t>3.1            A</t>
  </si>
  <si>
    <t>Svítidlo LED zapuštěné 40W 4000K 3000lm IP40 595x595x9x60 mm, těleso hliníkový rámeček, difuzér opálový PMMA, Montáž: vestavná do podhledových systémů M600</t>
  </si>
  <si>
    <t>3.2             B</t>
  </si>
  <si>
    <r>
      <t xml:space="preserve">Svítidlo LED zapuštěné kruhové 25W 4000K 2300lm IP40 </t>
    </r>
    <r>
      <rPr>
        <sz val="10"/>
        <rFont val="Calibri"/>
        <family val="2"/>
        <charset val="238"/>
      </rPr>
      <t>Ø</t>
    </r>
    <r>
      <rPr>
        <sz val="10"/>
        <rFont val="Times New Roman"/>
        <family val="1"/>
        <charset val="238"/>
      </rPr>
      <t>240mm</t>
    </r>
  </si>
  <si>
    <t>3.3                 C</t>
  </si>
  <si>
    <r>
      <t xml:space="preserve">Svítidlo LED kruhový reflektor pro nepřímé osvětlení hliníkový odlitek 28W 4000K 1800lm IP65 </t>
    </r>
    <r>
      <rPr>
        <sz val="10"/>
        <rFont val="Calibri"/>
        <family val="2"/>
        <charset val="238"/>
      </rPr>
      <t>Ø</t>
    </r>
    <r>
      <rPr>
        <sz val="10"/>
        <rFont val="Times New Roman"/>
        <family val="1"/>
        <charset val="238"/>
      </rPr>
      <t>200mm</t>
    </r>
  </si>
  <si>
    <t>3.4                  D</t>
  </si>
  <si>
    <t>Svítidlo zářivkové přisazené průmyslové 2x49W IP65 na stropě</t>
  </si>
  <si>
    <t>3.5                  E</t>
  </si>
  <si>
    <r>
      <t xml:space="preserve">Svítidlo LED zavěšené opalový skleněný kryt 36W 4000K 4790lm IP20 </t>
    </r>
    <r>
      <rPr>
        <sz val="10"/>
        <rFont val="Calibri"/>
        <family val="2"/>
        <charset val="238"/>
      </rPr>
      <t>Ø</t>
    </r>
    <r>
      <rPr>
        <sz val="10"/>
        <rFont val="Times New Roman"/>
        <family val="1"/>
        <charset val="238"/>
      </rPr>
      <t>150 x 500 mm</t>
    </r>
  </si>
  <si>
    <t>3.6                  F</t>
  </si>
  <si>
    <r>
      <t>Svítidlo LED přisazené opalový skleněný kryt 18,6W 4000K 1350lm IP20</t>
    </r>
    <r>
      <rPr>
        <sz val="10"/>
        <rFont val="Calibri"/>
        <family val="2"/>
        <charset val="238"/>
      </rPr>
      <t>Ø</t>
    </r>
    <r>
      <rPr>
        <sz val="10"/>
        <rFont val="Times New Roman"/>
        <family val="1"/>
        <charset val="238"/>
      </rPr>
      <t>280 x 210 mm</t>
    </r>
  </si>
  <si>
    <t>3.10             N1</t>
  </si>
  <si>
    <t>Svítidlo LED nouzové pro osvětlení únikových cest symetrické pro montáž do podhledu  s adresným monitoringem a napojené z centrálního zdroje nouzového osvětlení</t>
  </si>
  <si>
    <t>3.11           N2</t>
  </si>
  <si>
    <t>Svítidlo LED nouzové pro osvětlení únikových cest přisazené nástěnné IP65 s adresným monitoringem a napojené z centrálního zdroje nouzového osvětlení</t>
  </si>
  <si>
    <t>3.12            NA</t>
  </si>
  <si>
    <t>Svítidlo LED nouzové s piktogramem pro montáž na stěnu IP65 s adresným monitoringem a napojené z centrálního zdroje nouzového osvětlení</t>
  </si>
  <si>
    <t>3.13             NB</t>
  </si>
  <si>
    <t>Specifikace</t>
  </si>
  <si>
    <t>Proudový chránič 4 pólový. Rázová odolnost 0,25kA. Necitlivost na nežádoucí vybavení (typ G). Reagují jak na sinusové střídavé reziduální proudy, tak i na pulzující stejnosměrné reziduální proudy (typ A). Jmenovitý podmíněný zkratový proud 10kA. Jmenovité pracovní napětí 230/400V. Min. provozní napětí 100V AC. Jmenovitý reziduální proud 0,03A. Mechanická životnost &gt;10 000 cyklů. Připojení tuhým vodičem 1-25mm2. Teplota okolí -25° až +45°C. Instalace na DIN lištu.</t>
  </si>
  <si>
    <t>Proudový chránič 2 pólový s nadproudovou ochranou s jmenovitým proudem a vypínací nadproudovou charakteristikou dle výkazu. Rázová odolnost 0,25kA. Reagující jak na sinusové střídavé reziduální proudy, tak i na pulzující stejnosměrné reziduální proudy (typ A). Jmenovitý podmíněný zkratový proud 10kA. Jmenovité pracovní napětí 230/400V. Min. provozní napětí 100V AC. Jmenovitý reziduální proud 0,03A. Mechanická životnost &gt;10 000 cyklů. Připojení tuhým vodičem 1-25mm2. Teplota okolí -25° až +45°C. Instalace na DIN lištu.</t>
  </si>
  <si>
    <t>Instalační jistič s počtem pólů, jmenovitým proudem a vypínací charakteristikou dle výkazu výměr. Jističe s jmenovitou zkratovou schopností 10kA pro domovní, komerční a průmyslové elektrické rozvody 230/400V AC. Instalace na DIN lištu 35mm. Pracovní teplota -20° až +55°. Trvanlivost 10 000 cyklů. Třída omezení energie 3. Kategorie přepětí IV. Krytí IP20. Připojení plnými vodiči 0,5-25mm2.</t>
  </si>
  <si>
    <t>Válcová pojistková vložka 10x38  do 32A s jmenovitý proudem a charakteristikou dle výkazu výměr. Jmenovité napětí AC 500V. Vypínací schopnost 100 kA.</t>
  </si>
  <si>
    <t>Válcová pojistková vložka 14x51  do 63A s jmenovitý proudem a charakteristikou dle výkazu výměr. Jmenovité napětí AC 500V. Vypínací schopnost 100 kA.</t>
  </si>
  <si>
    <t>Válcová pojistková vložka 22x58  do 125A s jmenovitý proudem a charakteristikou dle výkazu výměr. Jmenovité napětí AC 500V. Vypínací schopnost 100 kA.</t>
  </si>
  <si>
    <t xml:space="preserve">Pojistkový odpínač pro válcové pojistky 10x38 do jmenovitého proudu 32A . Počet pólů dle výkazu výměr. Jmenovité izolační napětí. 800V. Krytí IP20. Pracovní teplota okolí -25°-+55°. Impulzní výdržné napětí 4kV. Instalace na DIN lištu. </t>
  </si>
  <si>
    <t xml:space="preserve">Pojistkový odpínač pro válcové pojistky 14x51 do jmenovitého proudu 63A . Počet pólů dle výkazu výměr. Jmenovité izolační napětí. 800V. Krytí IP20. Pracovní teplota okolí -25°-+55°. Impulzní výdržné napětí 4kV. Instalace na DIN lištu. </t>
  </si>
  <si>
    <t xml:space="preserve">Pojistkový odpínač pro válcové pojistky 22x58 do jmenovitého proudu 125A . Počet pólů dle výkazu výměr. Jmenovité izolační napětí. 800V. Krytí IP20. Pracovní teplota okolí -25°-+55°. Impulzní výdržné napětí 4kV. Instalace na DIN lištu. </t>
  </si>
  <si>
    <t>Spínač s jmenovitým praovním proudem do 63A. S počtem pólů a jmenovitým proudem dle výkazu výměr. Jmenovité pracovní napětí 230V/400V. Jmenovitý kmitočet 40 až 60Hz. Jmenovitý podmíněný zkratový proud 10kA. Mechanická trvanlivost 20 tis. Cyklů. Elektrická trvanlivost 4 tis. Cyklů. Jmenovité impulsní výdržné napětí 6kV. Kategorie přepětí IV. Montáž na lištu DIN. Krytí IP20. Připojitelnost 0,5 až 25mm2. Teplota okolí -20°C až +55°C.</t>
  </si>
  <si>
    <t>Spínač s jmenovitým praovním proudem 125A a počtem pólů dle výkazu výměr. Jmenovité pracovní napětí 230V/400V. Jmenovitý kmitočet 40 až 60Hz. Jmenovitý podmíněný zkratový proud 10kA. Mechanická trvanlivost 20 tis. Cyklů. Elektrická trvanlivost 4 tis. Cyklů. Jmenovité impulsní výdržné napětí 6kV. Kategorie přepětí IV. Montáž na lištu DIN. Krytí IP20. Připojitelnost 1,5 až 50mm2. Teplota okolí -20°C až +55°C.</t>
  </si>
  <si>
    <t>Zařízení pro čtyřpólové přepínání třífázových 3N AC sítí. Zařízení umožňuje automatické nebo manuální přepnutí s LED indikací stavu přepnutí. Zařízení monitoruje podpětí, přepětí, nadfrekvenci a podfrekvenci. K signalizaci stavu přepnutí slouží 3 přepínací kontakty. Správnou funkci přepínacího modulu lze otestovat pomocním kontaktem.</t>
  </si>
  <si>
    <t>Kombinovaný svodič bleskových proudů a přepětí. Jako první a druhý stupeň v třístupňové ochraně před přepětím – typ 1 a typ 2 podle ČSN EN 61643-11. Prvky tvoří zapouzdřené jiskřiště s elektronicky řízenou zapalovací spouští schopné svádět bleskové proudy až do 25 kA (10/350 μs) a k němu paralelně řazený varistor s rychlejší reakční dobou (25 ns). Schopnost zhášet následný zkratový proud až do 25 kA bez výfuku ionizovaného plynu.</t>
  </si>
  <si>
    <t>Přístroj pro 3f monitoring napětí s proudovým okruhovým monitoringem do centrálního zdroje nouzového osvětlení.</t>
  </si>
  <si>
    <t>Svorka pro spojování elektrických obvodů malého a nízkého napětí měděnými (plnými i slaněnými) eventuálně hliníkovými vodiči.Rozsah připojitelných vodičů je 1,5 až 25 mm2 pro plný měděný vodič. Upnutí vodiče speciálním šroubovým třmenem. Elektrovodná část z mosazi galvanicky pokoveni Ni. Šrouby s kombinovanou hlavou pro plochý i křížový šroubovák. Materiál šroubů ocel  třídy 11 kalená, galvanicky upravená ZnCrCo. Materiál izolačního pouzdra polyamid PA 6, hořlavost VO dle UL 94, bez halogenů. Barva izolačního pouzdra je bílá. Upínání na lištu DIN. Maximální hodnota proudu 101A. Jmenovité izolační napětí 750V AC. Elektrická pevnost 4kV. Zkratová odolnost 1920A. Krytí IP20.</t>
  </si>
  <si>
    <t>U rozváděčů bude výrobcem proveden konstrukční návrh včetně výrobní dokumentace.</t>
  </si>
  <si>
    <t>Veškeré obvody budou před dodávkou na stavbu předem u výrobce odzkoušeny, po dodávce na stavbu bude</t>
  </si>
  <si>
    <t>provedena opětovná kontrola a další odzkoušení funkce.</t>
  </si>
  <si>
    <t>V rozváděčích bude ponechána dostatečná prostorová rezerva pro rozšíření náplně. Předpokládané rozměry jsou</t>
  </si>
  <si>
    <t>koordinovány se stavební částí, při jejich změně zajistí dodavatel koordinaci umístění na stavbě.</t>
  </si>
  <si>
    <t>Jmenovité rozměry skříní jsou "čisté" - bez vystupujících výčnělků, zabraňujících osazení jednotlivých skříní vedle</t>
  </si>
  <si>
    <t>sebe bez mezer. Skříňové rozváděče budou mít v celém rozsahu stavby jednotný systém uzamykání.</t>
  </si>
  <si>
    <t>Vnitřní náplň rozváděčů bude přehledně označena v souladu se systémem označení zavedeným v dokumentaci.</t>
  </si>
  <si>
    <t>Popisy budou vytištěny na tiskárně štítků, budou trvanlivé a odolné proti poškození.</t>
  </si>
  <si>
    <t>V rozváděčích bude vhodným způsobem uvedeno aktuální obsazení jednotlivých vývodů.</t>
  </si>
  <si>
    <t>Instalační jističe v celé stavbě budou stejného typu z hlediska detailního způsobu upevnění na montážní lištu</t>
  </si>
  <si>
    <t>včetně shodné výšky připojení vodičů do svorky tak, aby byly jednotlivé jističe bez těžkostí záměnné. Jističe</t>
  </si>
  <si>
    <t xml:space="preserve">umožňují bezproblémovou výměnu i při použití propojovací lišty bez odpojování a demontáže dalších obvodů. </t>
  </si>
  <si>
    <t>Vypínací schopnost instalačních jističů bude kalkulována s ohledem na konkrétní vlastnosti předřazeného jištění.</t>
  </si>
  <si>
    <t xml:space="preserve">Jednotlivé prvky ochrany proti přepětí budou vzájemně koordinovány dle podmínek výrobce. </t>
  </si>
  <si>
    <t xml:space="preserve">Přepěťové ochrany v zásuvkových rozvodech budou koordinovány s ochranou </t>
  </si>
  <si>
    <t>proti přepětí osazenou v rozváděčích. Použije se doporučení kontrétního výrobce přepěťových ochran.</t>
  </si>
  <si>
    <t>Spinac  zapuštěný</t>
  </si>
  <si>
    <t>Spinac zapuštěný IP44</t>
  </si>
  <si>
    <t>Zasuvka zapuštěná</t>
  </si>
  <si>
    <t>Zasuvka zapuštěná hořl.hm.</t>
  </si>
  <si>
    <t>Zasuvka zapuštěná IP44</t>
  </si>
  <si>
    <t>3x100 M/TPN</t>
  </si>
  <si>
    <t>3x25 M/TPN</t>
  </si>
  <si>
    <t>Krabice   Přístrojová</t>
  </si>
  <si>
    <t>Krabice   Oodbočná</t>
  </si>
  <si>
    <t>Krabice   Rrozbočovací</t>
  </si>
  <si>
    <t>pro zemnici svorku</t>
  </si>
  <si>
    <t>Zlab pozink 62/50</t>
  </si>
  <si>
    <t>Zlab pozink 125/100</t>
  </si>
  <si>
    <t>Zlab pozink 250/100</t>
  </si>
  <si>
    <t xml:space="preserve">Kabelovy rost </t>
  </si>
  <si>
    <t>DIN</t>
  </si>
  <si>
    <t>Kabel Cu</t>
  </si>
  <si>
    <t>Kabel Cu s funkční odol.</t>
  </si>
  <si>
    <t>63A/3</t>
  </si>
  <si>
    <t>125A/3</t>
  </si>
  <si>
    <t>80A, 4-pól</t>
  </si>
  <si>
    <t xml:space="preserve">Skrin rozvadec 200x60x40  IP40 </t>
  </si>
  <si>
    <t>125A/3+N</t>
  </si>
  <si>
    <t>230V</t>
  </si>
  <si>
    <t>3+N</t>
  </si>
  <si>
    <t>4P/25A</t>
  </si>
  <si>
    <t>100A, 4-pól</t>
  </si>
  <si>
    <t xml:space="preserve">Skrin rozvadec 200x80x40  IP40 </t>
  </si>
  <si>
    <t>40A/4/003-G/A</t>
  </si>
  <si>
    <t>10A/1N/003/C-A</t>
  </si>
  <si>
    <t>16A/1N/003/C-A</t>
  </si>
  <si>
    <t>Měřící traf. Rpoudu</t>
  </si>
  <si>
    <t>3P</t>
  </si>
  <si>
    <t>3P+N</t>
  </si>
  <si>
    <t>tydenni</t>
  </si>
  <si>
    <t>3P/25A</t>
  </si>
  <si>
    <t>125A, 4-pól</t>
  </si>
  <si>
    <t>Soupis prací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</si>
</sst>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
    <numFmt numFmtId="165" formatCode="0.0"/>
  </numFmts>
  <fonts count="36" x14ac:knownFonts="1">
    <font>
      <sz val="10"/>
      <color theme="1"/>
      <name val="Times New Roman"/>
      <family val="2"/>
      <charset val="238"/>
    </font>
    <font>
      <b/>
      <sz val="10"/>
      <color theme="1"/>
      <name val="Times New Roman"/>
      <family val="1"/>
      <charset val="238"/>
    </font>
    <font>
      <b/>
      <sz val="20"/>
      <color theme="1"/>
      <name val="Times New Roman"/>
      <family val="1"/>
      <charset val="238"/>
    </font>
    <font>
      <sz val="10"/>
      <name val="Times New Roman CE"/>
      <family val="1"/>
      <charset val="238"/>
    </font>
    <font>
      <sz val="10"/>
      <name val="Times New Roman"/>
      <family val="1"/>
      <charset val="238"/>
    </font>
    <font>
      <sz val="12"/>
      <name val="Times New Roman"/>
      <family val="1"/>
      <charset val="238"/>
    </font>
    <font>
      <sz val="10"/>
      <color indexed="8"/>
      <name val="Calibri"/>
      <family val="2"/>
      <charset val="238"/>
    </font>
    <font>
      <sz val="10"/>
      <color indexed="9"/>
      <name val="Calibri"/>
      <family val="2"/>
      <charset val="238"/>
    </font>
    <font>
      <b/>
      <sz val="10"/>
      <color indexed="8"/>
      <name val="Calibri"/>
      <family val="2"/>
      <charset val="238"/>
    </font>
    <font>
      <sz val="10"/>
      <color indexed="20"/>
      <name val="Calibri"/>
      <family val="2"/>
      <charset val="238"/>
    </font>
    <font>
      <b/>
      <sz val="10"/>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color indexed="60"/>
      <name val="Calibri"/>
      <family val="2"/>
      <charset val="238"/>
    </font>
    <font>
      <sz val="10"/>
      <color indexed="52"/>
      <name val="Calibri"/>
      <family val="2"/>
      <charset val="238"/>
    </font>
    <font>
      <sz val="10"/>
      <color indexed="17"/>
      <name val="Calibri"/>
      <family val="2"/>
      <charset val="238"/>
    </font>
    <font>
      <sz val="10"/>
      <color indexed="10"/>
      <name val="Calibri"/>
      <family val="2"/>
      <charset val="238"/>
    </font>
    <font>
      <sz val="10"/>
      <color indexed="62"/>
      <name val="Calibri"/>
      <family val="2"/>
      <charset val="238"/>
    </font>
    <font>
      <b/>
      <sz val="10"/>
      <color indexed="52"/>
      <name val="Calibri"/>
      <family val="2"/>
      <charset val="238"/>
    </font>
    <font>
      <b/>
      <sz val="10"/>
      <color indexed="63"/>
      <name val="Calibri"/>
      <family val="2"/>
      <charset val="238"/>
    </font>
    <font>
      <i/>
      <sz val="10"/>
      <color indexed="23"/>
      <name val="Calibri"/>
      <family val="2"/>
      <charset val="238"/>
    </font>
    <font>
      <sz val="10"/>
      <name val="Times New Roman"/>
      <family val="1"/>
    </font>
    <font>
      <sz val="10"/>
      <name val="Courier"/>
      <family val="3"/>
    </font>
    <font>
      <sz val="10"/>
      <color theme="1"/>
      <name val="Times New Roman"/>
      <family val="1"/>
      <charset val="238"/>
    </font>
    <font>
      <sz val="10"/>
      <color indexed="8"/>
      <name val="Times New Roman CE"/>
      <family val="1"/>
      <charset val="238"/>
    </font>
    <font>
      <b/>
      <sz val="10"/>
      <name val="Times New Roman CE"/>
      <charset val="238"/>
    </font>
    <font>
      <b/>
      <sz val="10"/>
      <color theme="1"/>
      <name val="Times New Roman"/>
      <family val="2"/>
      <charset val="238"/>
    </font>
    <font>
      <b/>
      <sz val="10"/>
      <name val="Times New Roman CE"/>
      <family val="1"/>
      <charset val="238"/>
    </font>
    <font>
      <sz val="9"/>
      <name val="Arial CE"/>
      <charset val="238"/>
    </font>
    <font>
      <sz val="10"/>
      <name val="Calibri"/>
      <family val="2"/>
      <charset val="238"/>
    </font>
    <font>
      <sz val="10"/>
      <name val="Arial CE"/>
      <charset val="238"/>
    </font>
    <font>
      <sz val="16"/>
      <name val="Arial CE"/>
      <family val="2"/>
      <charset val="238"/>
    </font>
    <font>
      <b/>
      <sz val="10"/>
      <name val="Times New Roman"/>
      <family val="1"/>
      <charset val="238"/>
    </font>
    <font>
      <sz val="12"/>
      <name val="Times New Roman CE"/>
      <family val="1"/>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s>
  <borders count="13">
    <border>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5"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1" applyNumberFormat="0" applyFill="0" applyAlignment="0" applyProtection="0"/>
    <xf numFmtId="0" fontId="9" fillId="3" borderId="0" applyNumberFormat="0" applyBorder="0" applyAlignment="0" applyProtection="0"/>
    <xf numFmtId="0" fontId="10" fillId="16" borderId="2"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17" borderId="0" applyNumberFormat="0" applyBorder="0" applyAlignment="0" applyProtection="0"/>
    <xf numFmtId="0" fontId="4" fillId="18" borderId="6" applyNumberFormat="0" applyFont="0" applyAlignment="0" applyProtection="0"/>
    <xf numFmtId="0" fontId="16" fillId="0" borderId="7" applyNumberFormat="0" applyFill="0" applyAlignment="0" applyProtection="0"/>
    <xf numFmtId="0" fontId="17" fillId="4" borderId="0" applyNumberFormat="0" applyBorder="0" applyAlignment="0" applyProtection="0"/>
    <xf numFmtId="0" fontId="18" fillId="0" borderId="0" applyNumberFormat="0" applyFill="0" applyBorder="0" applyAlignment="0" applyProtection="0"/>
    <xf numFmtId="0" fontId="19" fillId="7" borderId="8" applyNumberFormat="0" applyAlignment="0" applyProtection="0"/>
    <xf numFmtId="0" fontId="20" fillId="19" borderId="8" applyNumberFormat="0" applyAlignment="0" applyProtection="0"/>
    <xf numFmtId="0" fontId="21" fillId="19" borderId="9" applyNumberFormat="0" applyAlignment="0" applyProtection="0"/>
    <xf numFmtId="0" fontId="22" fillId="0" borderId="0" applyNumberFormat="0" applyFill="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24" fillId="0" borderId="0"/>
    <xf numFmtId="0" fontId="30" fillId="0" borderId="0"/>
    <xf numFmtId="0" fontId="32" fillId="0" borderId="0"/>
    <xf numFmtId="0" fontId="35" fillId="0" borderId="0"/>
  </cellStyleXfs>
  <cellXfs count="82">
    <xf numFmtId="0" fontId="0" fillId="0" borderId="0" xfId="0"/>
    <xf numFmtId="0" fontId="1" fillId="0" borderId="0" xfId="0" applyFont="1"/>
    <xf numFmtId="0" fontId="2" fillId="0" borderId="0" xfId="0" applyFont="1"/>
    <xf numFmtId="2" fontId="0" fillId="0" borderId="0" xfId="0" applyNumberFormat="1"/>
    <xf numFmtId="49" fontId="0" fillId="0" borderId="0" xfId="0" applyNumberFormat="1"/>
    <xf numFmtId="2" fontId="1" fillId="0" borderId="0" xfId="0" applyNumberFormat="1" applyFont="1"/>
    <xf numFmtId="0" fontId="3" fillId="0" borderId="0" xfId="0" applyFont="1" applyAlignment="1" applyProtection="1">
      <alignment horizontal="left"/>
    </xf>
    <xf numFmtId="0" fontId="3" fillId="0" borderId="0" xfId="0" applyFont="1"/>
    <xf numFmtId="2" fontId="3" fillId="0" borderId="0" xfId="0" applyNumberFormat="1" applyFont="1" applyAlignment="1">
      <alignment horizontal="right"/>
    </xf>
    <xf numFmtId="49" fontId="4" fillId="0" borderId="0" xfId="0" applyNumberFormat="1" applyFont="1"/>
    <xf numFmtId="0" fontId="4" fillId="0" borderId="0" xfId="0" applyFont="1"/>
    <xf numFmtId="2" fontId="3" fillId="0" borderId="0" xfId="0" applyNumberFormat="1" applyFont="1" applyAlignment="1" applyProtection="1">
      <alignment horizontal="right"/>
    </xf>
    <xf numFmtId="164" fontId="3" fillId="0" borderId="0" xfId="0" applyNumberFormat="1" applyFont="1" applyProtection="1"/>
    <xf numFmtId="1" fontId="3" fillId="0" borderId="0" xfId="0" applyNumberFormat="1" applyFont="1" applyAlignment="1">
      <alignment horizontal="right"/>
    </xf>
    <xf numFmtId="49" fontId="23" fillId="0" borderId="0" xfId="0" applyNumberFormat="1" applyFont="1"/>
    <xf numFmtId="0" fontId="3" fillId="0" borderId="0" xfId="0" applyFont="1" applyAlignment="1" applyProtection="1">
      <alignment horizontal="left"/>
      <protection locked="0"/>
    </xf>
    <xf numFmtId="2" fontId="3" fillId="0" borderId="0" xfId="0" applyNumberFormat="1" applyFont="1" applyAlignment="1" applyProtection="1">
      <alignment horizontal="right"/>
      <protection locked="0"/>
    </xf>
    <xf numFmtId="0" fontId="3" fillId="0" borderId="0" xfId="0" applyFont="1" applyProtection="1">
      <protection locked="0"/>
    </xf>
    <xf numFmtId="49" fontId="3" fillId="0" borderId="0" xfId="0" applyNumberFormat="1" applyFont="1" applyAlignment="1" applyProtection="1">
      <alignment horizontal="left"/>
    </xf>
    <xf numFmtId="2" fontId="3" fillId="0" borderId="0" xfId="0" applyNumberFormat="1" applyFont="1"/>
    <xf numFmtId="0" fontId="3" fillId="0" borderId="0" xfId="0" applyFont="1" applyAlignment="1" applyProtection="1">
      <alignment horizontal="right"/>
    </xf>
    <xf numFmtId="49" fontId="3" fillId="0" borderId="0" xfId="0" applyNumberFormat="1" applyFont="1" applyProtection="1">
      <protection locked="0"/>
    </xf>
    <xf numFmtId="0" fontId="23" fillId="0" borderId="0" xfId="0" applyFont="1"/>
    <xf numFmtId="1" fontId="3" fillId="0" borderId="0" xfId="44" applyNumberFormat="1" applyFont="1"/>
    <xf numFmtId="0" fontId="3" fillId="0" borderId="0" xfId="44" applyFont="1"/>
    <xf numFmtId="0" fontId="25" fillId="0" borderId="0" xfId="0" applyFont="1"/>
    <xf numFmtId="2" fontId="25" fillId="0" borderId="0" xfId="0" applyNumberFormat="1" applyFont="1"/>
    <xf numFmtId="1" fontId="3" fillId="0" borderId="0" xfId="0" applyNumberFormat="1" applyFont="1"/>
    <xf numFmtId="0" fontId="3" fillId="0" borderId="0" xfId="0" applyFont="1" applyAlignment="1">
      <alignment horizontal="left"/>
    </xf>
    <xf numFmtId="2" fontId="3" fillId="0" borderId="0" xfId="0" applyNumberFormat="1" applyFont="1" applyAlignment="1" applyProtection="1">
      <alignment horizontal="left"/>
    </xf>
    <xf numFmtId="0" fontId="26" fillId="0" borderId="0" xfId="0" applyFont="1" applyAlignment="1" applyProtection="1">
      <alignment horizontal="left"/>
    </xf>
    <xf numFmtId="0" fontId="26" fillId="0" borderId="0" xfId="0" applyFont="1" applyAlignment="1" applyProtection="1">
      <alignment horizontal="left"/>
      <protection locked="0"/>
    </xf>
    <xf numFmtId="0" fontId="26" fillId="0" borderId="0" xfId="0" applyFont="1"/>
    <xf numFmtId="2" fontId="26" fillId="0" borderId="0" xfId="0" applyNumberFormat="1" applyFont="1" applyAlignment="1" applyProtection="1">
      <alignment horizontal="right"/>
      <protection locked="0"/>
    </xf>
    <xf numFmtId="0" fontId="27" fillId="0" borderId="0" xfId="0" applyFont="1" applyAlignment="1" applyProtection="1">
      <alignment horizontal="left"/>
    </xf>
    <xf numFmtId="0" fontId="27" fillId="0" borderId="0" xfId="0" applyFont="1"/>
    <xf numFmtId="49" fontId="3" fillId="0" borderId="0" xfId="0" applyNumberFormat="1" applyFont="1"/>
    <xf numFmtId="2" fontId="3" fillId="0" borderId="0" xfId="0" applyNumberFormat="1" applyFont="1" applyFill="1" applyAlignment="1" applyProtection="1">
      <alignment horizontal="right"/>
    </xf>
    <xf numFmtId="49" fontId="3" fillId="0" borderId="0" xfId="0" applyNumberFormat="1" applyFont="1" applyProtection="1"/>
    <xf numFmtId="49" fontId="26" fillId="0" borderId="0" xfId="0" applyNumberFormat="1" applyFont="1" applyProtection="1">
      <protection locked="0"/>
    </xf>
    <xf numFmtId="49" fontId="3" fillId="0" borderId="0" xfId="44" applyNumberFormat="1" applyFont="1"/>
    <xf numFmtId="165" fontId="3" fillId="0" borderId="0" xfId="0" applyNumberFormat="1" applyFont="1" applyAlignment="1">
      <alignment horizontal="right"/>
    </xf>
    <xf numFmtId="0" fontId="3" fillId="0" borderId="0" xfId="0" applyFont="1" applyProtection="1"/>
    <xf numFmtId="1" fontId="3" fillId="0" borderId="0" xfId="0" applyNumberFormat="1" applyFont="1" applyAlignment="1" applyProtection="1">
      <alignment horizontal="right"/>
    </xf>
    <xf numFmtId="0" fontId="3" fillId="0" borderId="0" xfId="0" applyFont="1" applyFill="1" applyBorder="1"/>
    <xf numFmtId="0" fontId="3" fillId="0" borderId="0" xfId="0" applyNumberFormat="1" applyFont="1" applyFill="1" applyBorder="1"/>
    <xf numFmtId="1" fontId="3" fillId="0" borderId="0" xfId="0" applyNumberFormat="1" applyFont="1" applyFill="1" applyBorder="1" applyAlignment="1">
      <alignment horizontal="right"/>
    </xf>
    <xf numFmtId="2" fontId="3" fillId="0" borderId="0" xfId="0" applyNumberFormat="1" applyFont="1" applyFill="1" applyBorder="1" applyAlignment="1"/>
    <xf numFmtId="0" fontId="29" fillId="0" borderId="0" xfId="0" applyFont="1" applyAlignment="1" applyProtection="1">
      <alignment horizontal="left"/>
    </xf>
    <xf numFmtId="0" fontId="28" fillId="0" borderId="0" xfId="0" applyFont="1"/>
    <xf numFmtId="2" fontId="28" fillId="0" borderId="0" xfId="0" applyNumberFormat="1" applyFont="1"/>
    <xf numFmtId="2" fontId="3" fillId="0" borderId="0" xfId="45" applyNumberFormat="1" applyFont="1" applyFill="1" applyBorder="1" applyAlignment="1">
      <alignment horizontal="right"/>
    </xf>
    <xf numFmtId="164" fontId="3" fillId="0" borderId="0" xfId="0" applyNumberFormat="1" applyFont="1" applyFill="1" applyBorder="1"/>
    <xf numFmtId="164" fontId="3" fillId="0" borderId="0" xfId="0" applyNumberFormat="1" applyFont="1" applyProtection="1">
      <protection locked="0"/>
    </xf>
    <xf numFmtId="14" fontId="3" fillId="0" borderId="0" xfId="44" applyNumberFormat="1" applyFont="1"/>
    <xf numFmtId="49" fontId="32" fillId="0" borderId="0" xfId="46" applyNumberFormat="1" applyFill="1" applyAlignment="1">
      <alignment horizontal="center" vertical="center"/>
    </xf>
    <xf numFmtId="0" fontId="33" fillId="0" borderId="0" xfId="46" applyFont="1"/>
    <xf numFmtId="0" fontId="32" fillId="0" borderId="0" xfId="46"/>
    <xf numFmtId="49" fontId="4" fillId="0" borderId="0" xfId="46" applyNumberFormat="1" applyFont="1" applyFill="1" applyAlignment="1">
      <alignment horizontal="center" vertical="center"/>
    </xf>
    <xf numFmtId="0" fontId="4" fillId="0" borderId="0" xfId="46" applyFont="1"/>
    <xf numFmtId="0" fontId="34" fillId="0" borderId="0" xfId="46" applyFont="1"/>
    <xf numFmtId="49" fontId="4" fillId="0" borderId="10" xfId="46" applyNumberFormat="1" applyFont="1" applyFill="1" applyBorder="1" applyAlignment="1">
      <alignment horizontal="center" vertical="center"/>
    </xf>
    <xf numFmtId="0" fontId="4" fillId="0" borderId="10" xfId="46" applyFont="1" applyBorder="1" applyAlignment="1" applyProtection="1">
      <alignment horizontal="left" vertical="center" wrapText="1"/>
    </xf>
    <xf numFmtId="0" fontId="4" fillId="0" borderId="11" xfId="46" applyFont="1" applyBorder="1"/>
    <xf numFmtId="0" fontId="4" fillId="0" borderId="12" xfId="46" applyFont="1" applyBorder="1"/>
    <xf numFmtId="0" fontId="4" fillId="0" borderId="10" xfId="46" applyFont="1" applyBorder="1" applyAlignment="1" applyProtection="1">
      <alignment horizontal="justify" vertical="center" wrapText="1"/>
    </xf>
    <xf numFmtId="49" fontId="4" fillId="0" borderId="10" xfId="46" applyNumberFormat="1" applyFont="1" applyFill="1" applyBorder="1" applyAlignment="1">
      <alignment horizontal="center" vertical="center" wrapText="1"/>
    </xf>
    <xf numFmtId="0" fontId="4" fillId="0" borderId="10" xfId="46" applyFont="1" applyBorder="1"/>
    <xf numFmtId="0" fontId="34" fillId="0" borderId="10" xfId="46" applyFont="1" applyBorder="1"/>
    <xf numFmtId="49" fontId="4" fillId="0" borderId="0" xfId="46" applyNumberFormat="1" applyFont="1" applyFill="1" applyBorder="1" applyAlignment="1">
      <alignment horizontal="center" vertical="center" wrapText="1"/>
    </xf>
    <xf numFmtId="0" fontId="4" fillId="0" borderId="0" xfId="46" applyFont="1" applyBorder="1" applyAlignment="1" applyProtection="1">
      <alignment horizontal="justify" vertical="center" wrapText="1"/>
    </xf>
    <xf numFmtId="0" fontId="4" fillId="0" borderId="0" xfId="46" applyFont="1" applyBorder="1"/>
    <xf numFmtId="49" fontId="4" fillId="0" borderId="0" xfId="46" applyNumberFormat="1" applyFont="1" applyFill="1" applyAlignment="1">
      <alignment horizontal="center" vertical="center" wrapText="1"/>
    </xf>
    <xf numFmtId="49" fontId="4" fillId="0" borderId="0" xfId="46" applyNumberFormat="1" applyFont="1"/>
    <xf numFmtId="0" fontId="4" fillId="0" borderId="10" xfId="46" applyFont="1" applyBorder="1" applyAlignment="1">
      <alignment wrapText="1" shrinkToFit="1"/>
    </xf>
    <xf numFmtId="0" fontId="4" fillId="0" borderId="10" xfId="46" applyFont="1" applyFill="1" applyBorder="1" applyAlignment="1">
      <alignment wrapText="1" shrinkToFit="1"/>
    </xf>
    <xf numFmtId="0" fontId="4" fillId="0" borderId="0" xfId="46" applyFont="1" applyAlignment="1">
      <alignment vertical="center" wrapText="1"/>
    </xf>
    <xf numFmtId="0" fontId="34" fillId="0" borderId="0" xfId="46" applyFont="1" applyAlignment="1">
      <alignment vertical="center" wrapText="1"/>
    </xf>
    <xf numFmtId="0" fontId="4" fillId="0" borderId="10" xfId="46" applyFont="1" applyBorder="1" applyAlignment="1">
      <alignment horizontal="justify" vertical="center" wrapText="1"/>
    </xf>
    <xf numFmtId="0" fontId="4" fillId="0" borderId="10" xfId="46" applyFont="1" applyBorder="1" applyAlignment="1">
      <alignment horizontal="left" vertical="center" wrapText="1"/>
    </xf>
    <xf numFmtId="49" fontId="4" fillId="0" borderId="0" xfId="46" applyNumberFormat="1" applyFont="1" applyFill="1"/>
    <xf numFmtId="49" fontId="4" fillId="0" borderId="0" xfId="46" applyNumberFormat="1" applyFont="1" applyAlignment="1">
      <alignment horizontal="left"/>
    </xf>
  </cellXfs>
  <cellStyles count="48">
    <cellStyle name="20 % – Zvýraznění1 2" xfId="3"/>
    <cellStyle name="20 % – Zvýraznění2 2" xfId="4"/>
    <cellStyle name="20 % – Zvýraznění3 2" xfId="5"/>
    <cellStyle name="20 % – Zvýraznění4 2" xfId="6"/>
    <cellStyle name="20 % – Zvýraznění5 2" xfId="7"/>
    <cellStyle name="20 % – Zvýraznění6 2" xfId="8"/>
    <cellStyle name="40 % – Zvýraznění1 2" xfId="9"/>
    <cellStyle name="40 % – Zvýraznění2 2" xfId="10"/>
    <cellStyle name="40 % – Zvýraznění3 2" xfId="11"/>
    <cellStyle name="40 % – Zvýraznění4 2" xfId="12"/>
    <cellStyle name="40 % – Zvýraznění5 2" xfId="13"/>
    <cellStyle name="40 % – Zvýraznění6 2" xfId="14"/>
    <cellStyle name="60 % – Zvýraznění1 2" xfId="15"/>
    <cellStyle name="60 % – Zvýraznění2 2" xfId="16"/>
    <cellStyle name="60 % – Zvýraznění3 2" xfId="17"/>
    <cellStyle name="60 % – Zvýraznění4 2" xfId="18"/>
    <cellStyle name="60 % – Zvýraznění5 2" xfId="19"/>
    <cellStyle name="60 % – Zvýraznění6 2" xfId="20"/>
    <cellStyle name="Celkem 2" xfId="21"/>
    <cellStyle name="Chybně 2" xfId="22"/>
    <cellStyle name="Kontrolní buňka 2" xfId="23"/>
    <cellStyle name="Nadpis 1 2" xfId="24"/>
    <cellStyle name="Nadpis 2 2" xfId="25"/>
    <cellStyle name="Nadpis 3 2" xfId="26"/>
    <cellStyle name="Nadpis 4 2" xfId="27"/>
    <cellStyle name="Název 2" xfId="28"/>
    <cellStyle name="Neutrální 2" xfId="29"/>
    <cellStyle name="Normální" xfId="0" builtinId="0"/>
    <cellStyle name="Normální 2" xfId="1"/>
    <cellStyle name="normální 2 2" xfId="2"/>
    <cellStyle name="Normální 3" xfId="46"/>
    <cellStyle name="normální_Hager2002a-hlp" xfId="45"/>
    <cellStyle name="normální_SPECIFIK" xfId="44"/>
    <cellStyle name="Poznámka 2" xfId="30"/>
    <cellStyle name="Propojená buňka 2" xfId="31"/>
    <cellStyle name="rozpočet" xfId="47"/>
    <cellStyle name="Správně 2" xfId="32"/>
    <cellStyle name="Text upozornění 2" xfId="33"/>
    <cellStyle name="Vstup 2" xfId="34"/>
    <cellStyle name="Výpočet 2" xfId="35"/>
    <cellStyle name="Výstup 2" xfId="36"/>
    <cellStyle name="Vysvětlující text 2" xfId="37"/>
    <cellStyle name="Zvýraznění 1 2" xfId="38"/>
    <cellStyle name="Zvýraznění 2 2" xfId="39"/>
    <cellStyle name="Zvýraznění 3 2" xfId="40"/>
    <cellStyle name="Zvýraznění 4 2" xfId="41"/>
    <cellStyle name="Zvýraznění 5 2" xfId="42"/>
    <cellStyle name="Zvýraznění 6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jpeg"/><Relationship Id="rId7" Type="http://schemas.openxmlformats.org/officeDocument/2006/relationships/image" Target="../media/image7.jpg"/><Relationship Id="rId12" Type="http://schemas.openxmlformats.org/officeDocument/2006/relationships/image" Target="../media/image12.emf"/><Relationship Id="rId2" Type="http://schemas.openxmlformats.org/officeDocument/2006/relationships/image" Target="../media/image2.jpeg"/><Relationship Id="rId16" Type="http://schemas.openxmlformats.org/officeDocument/2006/relationships/image" Target="../media/image16.emf"/><Relationship Id="rId1" Type="http://schemas.openxmlformats.org/officeDocument/2006/relationships/image" Target="../media/image1.jpeg"/><Relationship Id="rId6" Type="http://schemas.openxmlformats.org/officeDocument/2006/relationships/image" Target="../media/image6.emf"/><Relationship Id="rId11" Type="http://schemas.openxmlformats.org/officeDocument/2006/relationships/image" Target="../media/image11.jpg"/><Relationship Id="rId5" Type="http://schemas.openxmlformats.org/officeDocument/2006/relationships/image" Target="../media/image5.jpeg"/><Relationship Id="rId15" Type="http://schemas.openxmlformats.org/officeDocument/2006/relationships/image" Target="../media/image15.emf"/><Relationship Id="rId10" Type="http://schemas.openxmlformats.org/officeDocument/2006/relationships/image" Target="../media/image10.jpg"/><Relationship Id="rId4" Type="http://schemas.openxmlformats.org/officeDocument/2006/relationships/image" Target="../media/image4.jpeg"/><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1</xdr:col>
      <xdr:colOff>4219575</xdr:colOff>
      <xdr:row>12</xdr:row>
      <xdr:rowOff>0</xdr:rowOff>
    </xdr:from>
    <xdr:to>
      <xdr:col>2</xdr:col>
      <xdr:colOff>638175</xdr:colOff>
      <xdr:row>13</xdr:row>
      <xdr:rowOff>0</xdr:rowOff>
    </xdr:to>
    <xdr:pic>
      <xdr:nvPicPr>
        <xdr:cNvPr id="2" name="Obráze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29175" y="2038350"/>
          <a:ext cx="6381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17</xdr:row>
      <xdr:rowOff>9525</xdr:rowOff>
    </xdr:from>
    <xdr:to>
      <xdr:col>2</xdr:col>
      <xdr:colOff>781050</xdr:colOff>
      <xdr:row>18</xdr:row>
      <xdr:rowOff>19050</xdr:rowOff>
    </xdr:to>
    <xdr:pic>
      <xdr:nvPicPr>
        <xdr:cNvPr id="3" name="Obráze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38700" y="6134100"/>
          <a:ext cx="7715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13</xdr:row>
      <xdr:rowOff>9525</xdr:rowOff>
    </xdr:from>
    <xdr:to>
      <xdr:col>2</xdr:col>
      <xdr:colOff>647700</xdr:colOff>
      <xdr:row>14</xdr:row>
      <xdr:rowOff>9525</xdr:rowOff>
    </xdr:to>
    <xdr:pic>
      <xdr:nvPicPr>
        <xdr:cNvPr id="4" name="Obráze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38700" y="2724150"/>
          <a:ext cx="6381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20</xdr:row>
      <xdr:rowOff>0</xdr:rowOff>
    </xdr:from>
    <xdr:to>
      <xdr:col>2</xdr:col>
      <xdr:colOff>857250</xdr:colOff>
      <xdr:row>21</xdr:row>
      <xdr:rowOff>0</xdr:rowOff>
    </xdr:to>
    <xdr:pic>
      <xdr:nvPicPr>
        <xdr:cNvPr id="5" name="Obrázek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29175" y="8667750"/>
          <a:ext cx="8572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790575</xdr:colOff>
      <xdr:row>15</xdr:row>
      <xdr:rowOff>0</xdr:rowOff>
    </xdr:to>
    <xdr:pic>
      <xdr:nvPicPr>
        <xdr:cNvPr id="6" name="Obrázek 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9175" y="3390900"/>
          <a:ext cx="7905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18</xdr:row>
      <xdr:rowOff>161925</xdr:rowOff>
    </xdr:from>
    <xdr:to>
      <xdr:col>2</xdr:col>
      <xdr:colOff>790575</xdr:colOff>
      <xdr:row>18</xdr:row>
      <xdr:rowOff>876300</xdr:rowOff>
    </xdr:to>
    <xdr:pic>
      <xdr:nvPicPr>
        <xdr:cNvPr id="7" name="Obráze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48225" y="6991350"/>
          <a:ext cx="7715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762000</xdr:colOff>
      <xdr:row>19</xdr:row>
      <xdr:rowOff>762000</xdr:rowOff>
    </xdr:to>
    <xdr:pic>
      <xdr:nvPicPr>
        <xdr:cNvPr id="8" name="Obráze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29175" y="788670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46</xdr:row>
      <xdr:rowOff>57150</xdr:rowOff>
    </xdr:from>
    <xdr:to>
      <xdr:col>4</xdr:col>
      <xdr:colOff>0</xdr:colOff>
      <xdr:row>46</xdr:row>
      <xdr:rowOff>1104900</xdr:rowOff>
    </xdr:to>
    <xdr:pic>
      <xdr:nvPicPr>
        <xdr:cNvPr id="9" name="Obrázek 3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895850" y="23107650"/>
          <a:ext cx="17716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762000</xdr:colOff>
      <xdr:row>15</xdr:row>
      <xdr:rowOff>711200</xdr:rowOff>
    </xdr:to>
    <xdr:pic>
      <xdr:nvPicPr>
        <xdr:cNvPr id="10" name="Obrázek 9"/>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829175" y="4124325"/>
          <a:ext cx="762000" cy="711200"/>
        </a:xfrm>
        <a:prstGeom prst="rect">
          <a:avLst/>
        </a:prstGeom>
      </xdr:spPr>
    </xdr:pic>
    <xdr:clientData/>
  </xdr:twoCellAnchor>
  <xdr:twoCellAnchor editAs="oneCell">
    <xdr:from>
      <xdr:col>2</xdr:col>
      <xdr:colOff>0</xdr:colOff>
      <xdr:row>16</xdr:row>
      <xdr:rowOff>0</xdr:rowOff>
    </xdr:from>
    <xdr:to>
      <xdr:col>2</xdr:col>
      <xdr:colOff>762000</xdr:colOff>
      <xdr:row>16</xdr:row>
      <xdr:rowOff>711200</xdr:rowOff>
    </xdr:to>
    <xdr:pic>
      <xdr:nvPicPr>
        <xdr:cNvPr id="11" name="Obrázek 1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829175" y="4857750"/>
          <a:ext cx="762000" cy="711200"/>
        </a:xfrm>
        <a:prstGeom prst="rect">
          <a:avLst/>
        </a:prstGeom>
      </xdr:spPr>
    </xdr:pic>
    <xdr:clientData/>
  </xdr:twoCellAnchor>
  <xdr:twoCellAnchor editAs="oneCell">
    <xdr:from>
      <xdr:col>2</xdr:col>
      <xdr:colOff>47626</xdr:colOff>
      <xdr:row>45</xdr:row>
      <xdr:rowOff>47625</xdr:rowOff>
    </xdr:from>
    <xdr:to>
      <xdr:col>4</xdr:col>
      <xdr:colOff>0</xdr:colOff>
      <xdr:row>45</xdr:row>
      <xdr:rowOff>965850</xdr:rowOff>
    </xdr:to>
    <xdr:pic>
      <xdr:nvPicPr>
        <xdr:cNvPr id="12" name="Obrázek 1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876801" y="21955125"/>
          <a:ext cx="1828799" cy="91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xdr:row>
      <xdr:rowOff>0</xdr:rowOff>
    </xdr:from>
    <xdr:to>
      <xdr:col>3</xdr:col>
      <xdr:colOff>104775</xdr:colOff>
      <xdr:row>47</xdr:row>
      <xdr:rowOff>1107854</xdr:rowOff>
    </xdr:to>
    <xdr:pic>
      <xdr:nvPicPr>
        <xdr:cNvPr id="13" name="Obrázek 1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829175" y="24193500"/>
          <a:ext cx="1381125" cy="11078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xdr:row>
      <xdr:rowOff>0</xdr:rowOff>
    </xdr:from>
    <xdr:to>
      <xdr:col>2</xdr:col>
      <xdr:colOff>1247775</xdr:colOff>
      <xdr:row>49</xdr:row>
      <xdr:rowOff>1247775</xdr:rowOff>
    </xdr:to>
    <xdr:pic>
      <xdr:nvPicPr>
        <xdr:cNvPr id="14" name="Obrázek 1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829175" y="26479500"/>
          <a:ext cx="1247775" cy="1247775"/>
        </a:xfrm>
        <a:prstGeom prst="rect">
          <a:avLst/>
        </a:prstGeom>
      </xdr:spPr>
    </xdr:pic>
    <xdr:clientData/>
  </xdr:twoCellAnchor>
  <xdr:twoCellAnchor editAs="oneCell">
    <xdr:from>
      <xdr:col>2</xdr:col>
      <xdr:colOff>0</xdr:colOff>
      <xdr:row>50</xdr:row>
      <xdr:rowOff>0</xdr:rowOff>
    </xdr:from>
    <xdr:to>
      <xdr:col>2</xdr:col>
      <xdr:colOff>1247775</xdr:colOff>
      <xdr:row>50</xdr:row>
      <xdr:rowOff>1247775</xdr:rowOff>
    </xdr:to>
    <xdr:pic>
      <xdr:nvPicPr>
        <xdr:cNvPr id="15" name="Obrázek 1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829175" y="27736800"/>
          <a:ext cx="1247775" cy="1247775"/>
        </a:xfrm>
        <a:prstGeom prst="rect">
          <a:avLst/>
        </a:prstGeom>
      </xdr:spPr>
    </xdr:pic>
    <xdr:clientData/>
  </xdr:twoCellAnchor>
  <xdr:twoCellAnchor editAs="oneCell">
    <xdr:from>
      <xdr:col>2</xdr:col>
      <xdr:colOff>0</xdr:colOff>
      <xdr:row>51</xdr:row>
      <xdr:rowOff>1257299</xdr:rowOff>
    </xdr:from>
    <xdr:to>
      <xdr:col>3</xdr:col>
      <xdr:colOff>531497</xdr:colOff>
      <xdr:row>52</xdr:row>
      <xdr:rowOff>971550</xdr:rowOff>
    </xdr:to>
    <xdr:pic>
      <xdr:nvPicPr>
        <xdr:cNvPr id="16" name="Obrázek 15"/>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829175" y="30251399"/>
          <a:ext cx="1845947" cy="971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xdr:colOff>
      <xdr:row>54</xdr:row>
      <xdr:rowOff>0</xdr:rowOff>
    </xdr:from>
    <xdr:to>
      <xdr:col>3</xdr:col>
      <xdr:colOff>134939</xdr:colOff>
      <xdr:row>54</xdr:row>
      <xdr:rowOff>1209675</xdr:rowOff>
    </xdr:to>
    <xdr:pic>
      <xdr:nvPicPr>
        <xdr:cNvPr id="17" name="Obrázek 16"/>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29176" y="32766000"/>
          <a:ext cx="1411288"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3</xdr:col>
      <xdr:colOff>495300</xdr:colOff>
      <xdr:row>51</xdr:row>
      <xdr:rowOff>1161250</xdr:rowOff>
    </xdr:to>
    <xdr:pic>
      <xdr:nvPicPr>
        <xdr:cNvPr id="18" name="Obrázek 17"/>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829175" y="28994100"/>
          <a:ext cx="1771650" cy="116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xdr:colOff>
      <xdr:row>53</xdr:row>
      <xdr:rowOff>0</xdr:rowOff>
    </xdr:from>
    <xdr:to>
      <xdr:col>3</xdr:col>
      <xdr:colOff>323851</xdr:colOff>
      <xdr:row>53</xdr:row>
      <xdr:rowOff>1241627</xdr:rowOff>
    </xdr:to>
    <xdr:pic>
      <xdr:nvPicPr>
        <xdr:cNvPr id="19" name="Obrázek 18"/>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829176" y="31508700"/>
          <a:ext cx="1600200" cy="1241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xdr:row>
      <xdr:rowOff>0</xdr:rowOff>
    </xdr:from>
    <xdr:to>
      <xdr:col>3</xdr:col>
      <xdr:colOff>533399</xdr:colOff>
      <xdr:row>48</xdr:row>
      <xdr:rowOff>1055500</xdr:rowOff>
    </xdr:to>
    <xdr:pic>
      <xdr:nvPicPr>
        <xdr:cNvPr id="20" name="Obrázek 19"/>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829175" y="25336500"/>
          <a:ext cx="1847849" cy="105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9"/>
  <sheetViews>
    <sheetView tabSelected="1" workbookViewId="0">
      <selection activeCell="G126" sqref="G126"/>
    </sheetView>
  </sheetViews>
  <sheetFormatPr defaultRowHeight="12.75" x14ac:dyDescent="0.2"/>
  <cols>
    <col min="1" max="1" width="26.83203125" customWidth="1"/>
    <col min="2" max="3" width="13.83203125" customWidth="1"/>
    <col min="4" max="4" width="6.83203125" customWidth="1"/>
    <col min="5" max="5" width="8.83203125" customWidth="1"/>
    <col min="6" max="6" width="4.83203125" customWidth="1"/>
    <col min="7" max="8" width="11.83203125" customWidth="1"/>
    <col min="9" max="9" width="13.83203125" customWidth="1"/>
    <col min="10" max="10" width="13.83203125" style="4" customWidth="1"/>
    <col min="11" max="11" width="12.83203125" customWidth="1"/>
    <col min="12" max="12" width="9" style="4" customWidth="1"/>
    <col min="13" max="14" width="12.83203125" customWidth="1"/>
  </cols>
  <sheetData>
    <row r="1" spans="1:9" ht="25.5" x14ac:dyDescent="0.35">
      <c r="B1" s="2" t="s">
        <v>439</v>
      </c>
    </row>
    <row r="3" spans="1:9" x14ac:dyDescent="0.2">
      <c r="A3" t="s">
        <v>0</v>
      </c>
    </row>
    <row r="5" spans="1:9" x14ac:dyDescent="0.2">
      <c r="A5" s="1" t="s">
        <v>1</v>
      </c>
    </row>
    <row r="7" spans="1:9" x14ac:dyDescent="0.2">
      <c r="A7" t="s">
        <v>2</v>
      </c>
      <c r="I7" s="3">
        <f>I48</f>
        <v>0</v>
      </c>
    </row>
    <row r="8" spans="1:9" x14ac:dyDescent="0.2">
      <c r="A8" t="s">
        <v>3</v>
      </c>
      <c r="I8" s="3">
        <f>0.05*I7</f>
        <v>0</v>
      </c>
    </row>
    <row r="10" spans="1:9" x14ac:dyDescent="0.2">
      <c r="A10" t="s">
        <v>4</v>
      </c>
      <c r="I10" s="3">
        <f>J108+J139</f>
        <v>0</v>
      </c>
    </row>
    <row r="11" spans="1:9" x14ac:dyDescent="0.2">
      <c r="A11" t="s">
        <v>5</v>
      </c>
      <c r="E11">
        <v>20</v>
      </c>
      <c r="F11" t="s">
        <v>6</v>
      </c>
      <c r="I11" s="3">
        <f>G11*E11</f>
        <v>0</v>
      </c>
    </row>
    <row r="12" spans="1:9" x14ac:dyDescent="0.2">
      <c r="A12" t="s">
        <v>7</v>
      </c>
      <c r="I12" s="3">
        <f>I138</f>
        <v>0</v>
      </c>
    </row>
    <row r="13" spans="1:9" x14ac:dyDescent="0.2">
      <c r="A13" t="s">
        <v>8</v>
      </c>
      <c r="I13" s="3">
        <f>I107</f>
        <v>0</v>
      </c>
    </row>
    <row r="14" spans="1:9" x14ac:dyDescent="0.2">
      <c r="A14" t="s">
        <v>9</v>
      </c>
      <c r="I14" s="3">
        <f>0.05*I12</f>
        <v>0</v>
      </c>
    </row>
    <row r="15" spans="1:9" x14ac:dyDescent="0.2">
      <c r="I15" s="3"/>
    </row>
    <row r="16" spans="1:9" x14ac:dyDescent="0.2">
      <c r="A16" t="s">
        <v>10</v>
      </c>
      <c r="I16" s="3">
        <f>I12+I13+I14</f>
        <v>0</v>
      </c>
    </row>
    <row r="17" spans="1:15" x14ac:dyDescent="0.2">
      <c r="A17" t="s">
        <v>11</v>
      </c>
      <c r="I17" s="3">
        <f>0.03*I16</f>
        <v>0</v>
      </c>
    </row>
    <row r="18" spans="1:15" x14ac:dyDescent="0.2">
      <c r="A18" t="s">
        <v>12</v>
      </c>
      <c r="I18" s="3">
        <f>I10+I11+I16+I17</f>
        <v>0</v>
      </c>
    </row>
    <row r="19" spans="1:15" x14ac:dyDescent="0.2">
      <c r="A19" t="s">
        <v>13</v>
      </c>
      <c r="I19" s="3">
        <f>0.06*I18</f>
        <v>0</v>
      </c>
    </row>
    <row r="20" spans="1:15" x14ac:dyDescent="0.2">
      <c r="I20" s="3"/>
    </row>
    <row r="21" spans="1:15" x14ac:dyDescent="0.2">
      <c r="A21" t="s">
        <v>14</v>
      </c>
      <c r="I21" s="3">
        <v>0</v>
      </c>
    </row>
    <row r="22" spans="1:15" x14ac:dyDescent="0.2">
      <c r="A22" t="s">
        <v>15</v>
      </c>
      <c r="I22" s="3">
        <v>0</v>
      </c>
    </row>
    <row r="23" spans="1:15" x14ac:dyDescent="0.2">
      <c r="I23" s="3"/>
    </row>
    <row r="24" spans="1:15" x14ac:dyDescent="0.2">
      <c r="A24" t="s">
        <v>16</v>
      </c>
      <c r="I24" s="3"/>
    </row>
    <row r="25" spans="1:15" x14ac:dyDescent="0.2">
      <c r="I25" s="3"/>
    </row>
    <row r="26" spans="1:15" x14ac:dyDescent="0.2">
      <c r="A26" t="s">
        <v>17</v>
      </c>
      <c r="E26">
        <v>4</v>
      </c>
      <c r="F26" t="s">
        <v>6</v>
      </c>
      <c r="I26" s="3">
        <f>G26*E26</f>
        <v>0</v>
      </c>
    </row>
    <row r="27" spans="1:15" x14ac:dyDescent="0.2">
      <c r="A27" t="s">
        <v>18</v>
      </c>
      <c r="E27">
        <v>4</v>
      </c>
      <c r="F27" t="s">
        <v>6</v>
      </c>
      <c r="I27" s="3">
        <f>G27*E27</f>
        <v>0</v>
      </c>
    </row>
    <row r="28" spans="1:15" x14ac:dyDescent="0.2">
      <c r="A28" s="6" t="s">
        <v>174</v>
      </c>
      <c r="B28" s="7"/>
      <c r="C28" s="7"/>
      <c r="D28" s="7"/>
      <c r="E28">
        <v>12</v>
      </c>
      <c r="F28" t="s">
        <v>6</v>
      </c>
      <c r="H28" s="19"/>
      <c r="I28" s="3">
        <f>G28*E28</f>
        <v>0</v>
      </c>
      <c r="J28" s="19"/>
      <c r="K28" s="6"/>
      <c r="L28" s="38"/>
      <c r="N28" s="14"/>
      <c r="O28" s="14"/>
    </row>
    <row r="29" spans="1:15" x14ac:dyDescent="0.2">
      <c r="A29" t="s">
        <v>263</v>
      </c>
      <c r="B29" s="7"/>
      <c r="C29" s="7"/>
      <c r="D29" s="7"/>
      <c r="E29">
        <v>16</v>
      </c>
      <c r="F29" t="s">
        <v>6</v>
      </c>
      <c r="H29" s="19"/>
      <c r="I29" s="3">
        <f>G29*E29</f>
        <v>0</v>
      </c>
      <c r="J29" s="19"/>
      <c r="K29" s="6"/>
      <c r="L29" s="38"/>
      <c r="N29" s="14"/>
      <c r="O29" s="14"/>
    </row>
    <row r="30" spans="1:15" x14ac:dyDescent="0.2">
      <c r="A30" s="1" t="s">
        <v>34</v>
      </c>
      <c r="I30" s="5">
        <f>SUM(I26:I29)</f>
        <v>0</v>
      </c>
    </row>
    <row r="31" spans="1:15" x14ac:dyDescent="0.2">
      <c r="I31" s="3"/>
    </row>
    <row r="32" spans="1:15" x14ac:dyDescent="0.2">
      <c r="A32" s="1" t="s">
        <v>19</v>
      </c>
      <c r="B32" s="1"/>
      <c r="C32" s="1"/>
      <c r="D32" s="1"/>
      <c r="E32" s="1"/>
      <c r="F32" s="1"/>
      <c r="G32" s="1"/>
      <c r="H32" s="1"/>
      <c r="I32" s="5">
        <f>I7+I8+I18+I19+I21+I22+I30</f>
        <v>0</v>
      </c>
    </row>
    <row r="33" spans="1:9" x14ac:dyDescent="0.2">
      <c r="A33" s="1"/>
      <c r="B33" s="1"/>
      <c r="C33" s="1"/>
      <c r="D33" s="1"/>
      <c r="E33" s="1"/>
      <c r="F33" s="1"/>
      <c r="G33" s="1"/>
      <c r="H33" s="1"/>
      <c r="I33" s="5"/>
    </row>
    <row r="34" spans="1:9" x14ac:dyDescent="0.2">
      <c r="A34" s="1" t="s">
        <v>25</v>
      </c>
      <c r="I34" s="3"/>
    </row>
    <row r="35" spans="1:9" x14ac:dyDescent="0.2">
      <c r="A35" t="s">
        <v>26</v>
      </c>
      <c r="E35">
        <v>32</v>
      </c>
      <c r="F35" t="s">
        <v>6</v>
      </c>
      <c r="I35" s="3">
        <f>G35*E35</f>
        <v>0</v>
      </c>
    </row>
    <row r="36" spans="1:9" x14ac:dyDescent="0.2">
      <c r="A36" t="s">
        <v>27</v>
      </c>
      <c r="E36">
        <v>16</v>
      </c>
      <c r="F36" t="s">
        <v>6</v>
      </c>
      <c r="I36" s="3">
        <f>G36*E36</f>
        <v>0</v>
      </c>
    </row>
    <row r="37" spans="1:9" x14ac:dyDescent="0.2">
      <c r="E37" s="7"/>
      <c r="F37" s="6"/>
      <c r="G37" s="3"/>
      <c r="H37" s="3"/>
      <c r="I37" s="8"/>
    </row>
    <row r="38" spans="1:9" x14ac:dyDescent="0.2">
      <c r="A38" s="1" t="s">
        <v>21</v>
      </c>
      <c r="B38" s="1"/>
      <c r="C38" s="1"/>
      <c r="D38" s="1"/>
      <c r="E38" s="1"/>
      <c r="F38" s="1"/>
      <c r="G38" s="1"/>
      <c r="H38" s="1"/>
      <c r="I38" s="5">
        <f>SUM(I35:I37)</f>
        <v>0</v>
      </c>
    </row>
    <row r="39" spans="1:9" x14ac:dyDescent="0.2">
      <c r="A39" s="1"/>
      <c r="B39" s="1"/>
      <c r="C39" s="1"/>
      <c r="D39" s="1"/>
      <c r="E39" s="1"/>
      <c r="F39" s="1"/>
      <c r="G39" s="1"/>
      <c r="H39" s="1"/>
      <c r="I39" s="5"/>
    </row>
    <row r="40" spans="1:9" x14ac:dyDescent="0.2">
      <c r="A40" s="1" t="s">
        <v>2</v>
      </c>
      <c r="B40" s="1"/>
      <c r="C40" s="1"/>
      <c r="D40" s="1"/>
      <c r="E40" s="1"/>
      <c r="F40" s="1"/>
      <c r="G40" s="1"/>
      <c r="H40" s="1"/>
      <c r="I40" s="5"/>
    </row>
    <row r="41" spans="1:9" x14ac:dyDescent="0.2">
      <c r="A41" s="6" t="s">
        <v>41</v>
      </c>
      <c r="B41" s="7"/>
      <c r="C41" s="7"/>
      <c r="D41" s="7"/>
      <c r="E41" s="20" t="s">
        <v>42</v>
      </c>
      <c r="F41" s="6" t="s">
        <v>20</v>
      </c>
      <c r="G41" s="11" t="s">
        <v>37</v>
      </c>
      <c r="H41" s="11"/>
      <c r="I41" s="11" t="s">
        <v>39</v>
      </c>
    </row>
    <row r="42" spans="1:9" x14ac:dyDescent="0.2">
      <c r="A42" s="6"/>
      <c r="B42" s="7"/>
      <c r="C42" s="7"/>
      <c r="D42" s="7"/>
      <c r="E42" s="20"/>
      <c r="F42" s="6"/>
      <c r="G42" s="11"/>
      <c r="H42" s="11"/>
      <c r="I42" s="11"/>
    </row>
    <row r="43" spans="1:9" x14ac:dyDescent="0.2">
      <c r="A43" s="25" t="s">
        <v>56</v>
      </c>
      <c r="B43" s="25" t="s">
        <v>170</v>
      </c>
      <c r="C43" s="25"/>
      <c r="D43" s="25"/>
      <c r="E43" s="13">
        <v>1</v>
      </c>
      <c r="F43" s="6" t="s">
        <v>22</v>
      </c>
      <c r="G43" s="26">
        <f>'RPO-01L'!J38</f>
        <v>0</v>
      </c>
      <c r="I43" s="11">
        <f t="shared" ref="I43:I46" si="0">G43*E43</f>
        <v>0</v>
      </c>
    </row>
    <row r="44" spans="1:9" x14ac:dyDescent="0.2">
      <c r="A44" s="25" t="s">
        <v>56</v>
      </c>
      <c r="B44" s="25" t="s">
        <v>171</v>
      </c>
      <c r="C44" s="25"/>
      <c r="D44" s="25"/>
      <c r="E44" s="13">
        <v>1</v>
      </c>
      <c r="F44" s="6" t="s">
        <v>22</v>
      </c>
      <c r="G44" s="26">
        <f>RL1L!J49</f>
        <v>0</v>
      </c>
      <c r="I44" s="11">
        <f t="shared" si="0"/>
        <v>0</v>
      </c>
    </row>
    <row r="45" spans="1:9" x14ac:dyDescent="0.2">
      <c r="A45" s="25" t="s">
        <v>56</v>
      </c>
      <c r="B45" s="25" t="s">
        <v>172</v>
      </c>
      <c r="C45" s="25"/>
      <c r="D45" s="25"/>
      <c r="E45" s="13">
        <v>1</v>
      </c>
      <c r="F45" s="6" t="s">
        <v>22</v>
      </c>
      <c r="G45" s="26">
        <f>RCH4L!J38</f>
        <v>0</v>
      </c>
      <c r="I45" s="11">
        <f t="shared" si="0"/>
        <v>0</v>
      </c>
    </row>
    <row r="46" spans="1:9" x14ac:dyDescent="0.2">
      <c r="A46" s="25" t="s">
        <v>56</v>
      </c>
      <c r="B46" s="25" t="s">
        <v>173</v>
      </c>
      <c r="C46" s="25"/>
      <c r="D46" s="25"/>
      <c r="E46" s="13">
        <v>1</v>
      </c>
      <c r="F46" s="6" t="s">
        <v>22</v>
      </c>
      <c r="G46" s="26">
        <f>RNO!J17</f>
        <v>0</v>
      </c>
      <c r="I46" s="11">
        <f t="shared" si="0"/>
        <v>0</v>
      </c>
    </row>
    <row r="47" spans="1:9" x14ac:dyDescent="0.2">
      <c r="A47" s="1"/>
      <c r="B47" s="1"/>
      <c r="C47" s="1"/>
      <c r="D47" s="1"/>
      <c r="E47" s="1"/>
      <c r="F47" s="1"/>
      <c r="G47" s="1"/>
      <c r="H47" s="1"/>
      <c r="I47" s="5"/>
    </row>
    <row r="48" spans="1:9" x14ac:dyDescent="0.2">
      <c r="A48" s="1" t="s">
        <v>57</v>
      </c>
      <c r="B48" s="6"/>
      <c r="C48" s="7"/>
      <c r="D48" s="6"/>
      <c r="E48" s="7"/>
      <c r="F48" s="6"/>
      <c r="G48" s="8"/>
      <c r="H48" s="8"/>
      <c r="I48" s="5">
        <f>SUM(I43:I47)</f>
        <v>0</v>
      </c>
    </row>
    <row r="50" spans="1:19" x14ac:dyDescent="0.2">
      <c r="A50" s="1" t="s">
        <v>44</v>
      </c>
    </row>
    <row r="51" spans="1:19" s="7" customFormat="1" x14ac:dyDescent="0.2">
      <c r="A51" s="6" t="s">
        <v>41</v>
      </c>
      <c r="E51" s="20" t="s">
        <v>42</v>
      </c>
      <c r="F51" s="6" t="s">
        <v>20</v>
      </c>
      <c r="G51" s="11" t="s">
        <v>37</v>
      </c>
      <c r="H51" s="11" t="s">
        <v>38</v>
      </c>
      <c r="I51" s="11" t="s">
        <v>39</v>
      </c>
      <c r="J51" s="11" t="s">
        <v>40</v>
      </c>
      <c r="K51" s="6" t="s">
        <v>23</v>
      </c>
      <c r="L51" s="18" t="s">
        <v>83</v>
      </c>
    </row>
    <row r="52" spans="1:19" s="7" customFormat="1" x14ac:dyDescent="0.2">
      <c r="A52" s="6"/>
      <c r="E52" s="20"/>
      <c r="F52" s="6"/>
      <c r="G52" s="11"/>
      <c r="H52" s="11"/>
      <c r="I52" s="11"/>
      <c r="J52" s="11"/>
      <c r="K52" s="6"/>
      <c r="L52" s="18"/>
    </row>
    <row r="54" spans="1:19" s="7" customFormat="1" x14ac:dyDescent="0.2">
      <c r="A54" s="7" t="s">
        <v>181</v>
      </c>
      <c r="C54" s="7" t="s">
        <v>182</v>
      </c>
      <c r="E54" s="7">
        <v>1</v>
      </c>
      <c r="F54" s="6" t="s">
        <v>22</v>
      </c>
      <c r="G54" s="8"/>
      <c r="H54" s="11"/>
      <c r="I54" s="11">
        <f>G54*E54</f>
        <v>0</v>
      </c>
      <c r="J54" s="11">
        <f>H54*E54</f>
        <v>0</v>
      </c>
      <c r="K54" s="6" t="s">
        <v>60</v>
      </c>
      <c r="L54" s="38"/>
      <c r="M54" s="12"/>
      <c r="N54" s="9"/>
      <c r="O54" s="9"/>
      <c r="P54" s="10"/>
      <c r="Q54" s="10"/>
    </row>
    <row r="55" spans="1:19" s="7" customFormat="1" x14ac:dyDescent="0.2">
      <c r="A55" s="6" t="s">
        <v>59</v>
      </c>
      <c r="B55" s="7" t="s">
        <v>408</v>
      </c>
      <c r="D55" s="6"/>
      <c r="E55" s="7">
        <v>1</v>
      </c>
      <c r="F55" s="6" t="s">
        <v>22</v>
      </c>
      <c r="G55" s="8"/>
      <c r="H55" s="11"/>
      <c r="I55" s="11">
        <f>G55*E55</f>
        <v>0</v>
      </c>
      <c r="J55" s="11">
        <f>H55*E55</f>
        <v>0</v>
      </c>
      <c r="K55" s="6" t="s">
        <v>60</v>
      </c>
      <c r="L55" s="38"/>
      <c r="M55" s="12"/>
      <c r="N55" s="9"/>
      <c r="O55" s="9"/>
      <c r="P55" s="10"/>
      <c r="Q55" s="10"/>
      <c r="S55" s="11"/>
    </row>
    <row r="56" spans="1:19" s="7" customFormat="1" x14ac:dyDescent="0.2">
      <c r="A56" s="6" t="s">
        <v>183</v>
      </c>
      <c r="B56" s="7" t="s">
        <v>407</v>
      </c>
      <c r="D56" s="6"/>
      <c r="E56" s="7">
        <v>1</v>
      </c>
      <c r="F56" s="6" t="s">
        <v>22</v>
      </c>
      <c r="G56" s="8"/>
      <c r="H56" s="11"/>
      <c r="I56" s="11">
        <f>G56*E56</f>
        <v>0</v>
      </c>
      <c r="J56" s="11">
        <f>H56*E56</f>
        <v>0</v>
      </c>
      <c r="K56" s="6" t="s">
        <v>60</v>
      </c>
      <c r="L56" s="38"/>
      <c r="M56" s="12"/>
      <c r="N56" s="9"/>
      <c r="O56" s="9"/>
      <c r="P56" s="10"/>
      <c r="Q56" s="10"/>
      <c r="S56" s="11"/>
    </row>
    <row r="57" spans="1:19" s="7" customFormat="1" x14ac:dyDescent="0.2">
      <c r="A57" s="6" t="s">
        <v>402</v>
      </c>
      <c r="B57" s="6" t="s">
        <v>61</v>
      </c>
      <c r="C57" s="18" t="s">
        <v>31</v>
      </c>
      <c r="D57" s="6"/>
      <c r="E57" s="7">
        <v>13</v>
      </c>
      <c r="F57" s="6" t="s">
        <v>22</v>
      </c>
      <c r="G57" s="8"/>
      <c r="H57" s="11"/>
      <c r="I57" s="11">
        <f t="shared" ref="I57:I60" si="1">G57*E57</f>
        <v>0</v>
      </c>
      <c r="J57" s="11">
        <f t="shared" ref="J57:J60" si="2">H57*E57</f>
        <v>0</v>
      </c>
      <c r="K57" s="6" t="s">
        <v>62</v>
      </c>
      <c r="L57" s="38" t="s">
        <v>264</v>
      </c>
      <c r="M57" s="12"/>
      <c r="N57" s="9"/>
      <c r="O57" s="9"/>
      <c r="P57" s="10"/>
      <c r="Q57" s="10"/>
      <c r="S57" s="11"/>
    </row>
    <row r="58" spans="1:19" s="7" customFormat="1" x14ac:dyDescent="0.2">
      <c r="A58" s="6" t="s">
        <v>402</v>
      </c>
      <c r="B58" s="6" t="s">
        <v>184</v>
      </c>
      <c r="C58" s="18" t="s">
        <v>31</v>
      </c>
      <c r="D58" s="6"/>
      <c r="E58" s="7">
        <v>6</v>
      </c>
      <c r="F58" s="6" t="s">
        <v>22</v>
      </c>
      <c r="G58" s="8"/>
      <c r="H58" s="11"/>
      <c r="I58" s="11">
        <f t="shared" si="1"/>
        <v>0</v>
      </c>
      <c r="J58" s="11">
        <f t="shared" si="2"/>
        <v>0</v>
      </c>
      <c r="K58" s="6" t="s">
        <v>185</v>
      </c>
      <c r="L58" s="38" t="s">
        <v>264</v>
      </c>
      <c r="M58" s="12"/>
      <c r="N58" s="9"/>
      <c r="O58" s="9"/>
      <c r="P58" s="10"/>
      <c r="Q58" s="10"/>
      <c r="S58" s="11"/>
    </row>
    <row r="59" spans="1:19" s="7" customFormat="1" x14ac:dyDescent="0.2">
      <c r="A59" s="6" t="s">
        <v>402</v>
      </c>
      <c r="B59" s="6" t="s">
        <v>69</v>
      </c>
      <c r="C59" s="18" t="s">
        <v>31</v>
      </c>
      <c r="D59" s="6"/>
      <c r="E59" s="7">
        <v>22</v>
      </c>
      <c r="F59" s="6" t="s">
        <v>22</v>
      </c>
      <c r="G59" s="8"/>
      <c r="H59" s="11"/>
      <c r="I59" s="11">
        <f t="shared" si="1"/>
        <v>0</v>
      </c>
      <c r="J59" s="11">
        <f t="shared" si="2"/>
        <v>0</v>
      </c>
      <c r="K59" s="6" t="s">
        <v>186</v>
      </c>
      <c r="L59" s="38" t="s">
        <v>264</v>
      </c>
      <c r="M59" s="12"/>
      <c r="N59" s="9"/>
      <c r="O59" s="9"/>
      <c r="P59" s="10"/>
      <c r="Q59" s="10"/>
      <c r="S59" s="11"/>
    </row>
    <row r="60" spans="1:19" s="7" customFormat="1" x14ac:dyDescent="0.2">
      <c r="A60" s="6" t="s">
        <v>402</v>
      </c>
      <c r="B60" s="6" t="s">
        <v>187</v>
      </c>
      <c r="C60" s="18" t="s">
        <v>31</v>
      </c>
      <c r="D60" s="6"/>
      <c r="E60" s="7">
        <v>4</v>
      </c>
      <c r="F60" s="6" t="s">
        <v>22</v>
      </c>
      <c r="G60" s="8"/>
      <c r="H60" s="11"/>
      <c r="I60" s="11">
        <f t="shared" si="1"/>
        <v>0</v>
      </c>
      <c r="J60" s="11">
        <f t="shared" si="2"/>
        <v>0</v>
      </c>
      <c r="K60" s="6" t="s">
        <v>188</v>
      </c>
      <c r="L60" s="38" t="s">
        <v>264</v>
      </c>
      <c r="M60" s="12"/>
      <c r="N60" s="9"/>
      <c r="O60" s="9"/>
      <c r="P60" s="10"/>
      <c r="Q60" s="10"/>
      <c r="S60" s="11"/>
    </row>
    <row r="61" spans="1:19" s="7" customFormat="1" x14ac:dyDescent="0.2">
      <c r="A61" s="6" t="s">
        <v>403</v>
      </c>
      <c r="B61" s="6">
        <v>1</v>
      </c>
      <c r="C61" s="18"/>
      <c r="D61" s="6"/>
      <c r="E61" s="7">
        <v>1</v>
      </c>
      <c r="F61" s="6" t="s">
        <v>22</v>
      </c>
      <c r="G61" s="11"/>
      <c r="H61" s="11"/>
      <c r="I61" s="11">
        <f>G61*E61</f>
        <v>0</v>
      </c>
      <c r="J61" s="11">
        <f>H61*E61</f>
        <v>0</v>
      </c>
      <c r="K61" s="6" t="s">
        <v>186</v>
      </c>
      <c r="L61" s="38" t="s">
        <v>265</v>
      </c>
      <c r="M61" s="12"/>
      <c r="N61" s="9"/>
      <c r="O61" s="9"/>
      <c r="P61" s="10"/>
      <c r="Q61" s="10"/>
      <c r="S61" s="11"/>
    </row>
    <row r="62" spans="1:19" s="7" customFormat="1" x14ac:dyDescent="0.2">
      <c r="A62" s="6" t="s">
        <v>190</v>
      </c>
      <c r="B62" s="6" t="s">
        <v>184</v>
      </c>
      <c r="C62" s="18"/>
      <c r="D62" s="6"/>
      <c r="E62" s="7">
        <v>1</v>
      </c>
      <c r="F62" s="6" t="s">
        <v>22</v>
      </c>
      <c r="G62" s="8"/>
      <c r="H62" s="11"/>
      <c r="I62" s="11">
        <f t="shared" ref="I62" si="3">G62*E62</f>
        <v>0</v>
      </c>
      <c r="J62" s="11">
        <f t="shared" ref="J62" si="4">H62*E62</f>
        <v>0</v>
      </c>
      <c r="K62" s="6" t="s">
        <v>191</v>
      </c>
      <c r="L62" s="38" t="s">
        <v>266</v>
      </c>
      <c r="M62" s="12"/>
      <c r="N62" s="9"/>
      <c r="O62" s="9"/>
      <c r="P62" s="10"/>
      <c r="Q62" s="10"/>
      <c r="S62" s="11"/>
    </row>
    <row r="63" spans="1:19" s="7" customFormat="1" x14ac:dyDescent="0.2">
      <c r="A63" s="6" t="s">
        <v>404</v>
      </c>
      <c r="B63" s="6" t="s">
        <v>63</v>
      </c>
      <c r="C63" s="18" t="s">
        <v>31</v>
      </c>
      <c r="D63" s="6"/>
      <c r="E63" s="7">
        <v>110</v>
      </c>
      <c r="F63" s="6" t="s">
        <v>22</v>
      </c>
      <c r="G63" s="11"/>
      <c r="H63" s="11"/>
      <c r="I63" s="11">
        <f t="shared" ref="I63:I68" si="5">G63*E63</f>
        <v>0</v>
      </c>
      <c r="J63" s="11">
        <f t="shared" ref="J63:J72" si="6">H63*E63</f>
        <v>0</v>
      </c>
      <c r="K63" s="6" t="s">
        <v>64</v>
      </c>
      <c r="L63" s="38" t="s">
        <v>267</v>
      </c>
      <c r="M63" s="12"/>
      <c r="N63" s="9"/>
      <c r="O63" s="9"/>
      <c r="P63" s="10"/>
      <c r="Q63" s="10"/>
      <c r="S63" s="11"/>
    </row>
    <row r="64" spans="1:19" s="7" customFormat="1" x14ac:dyDescent="0.2">
      <c r="A64" s="6" t="s">
        <v>404</v>
      </c>
      <c r="B64" s="6" t="s">
        <v>65</v>
      </c>
      <c r="C64" s="18" t="s">
        <v>31</v>
      </c>
      <c r="D64" s="6"/>
      <c r="E64" s="7">
        <v>15</v>
      </c>
      <c r="F64" s="6" t="s">
        <v>22</v>
      </c>
      <c r="G64" s="11"/>
      <c r="H64" s="11"/>
      <c r="I64" s="11">
        <f t="shared" si="5"/>
        <v>0</v>
      </c>
      <c r="J64" s="11">
        <f t="shared" si="6"/>
        <v>0</v>
      </c>
      <c r="K64" s="6" t="s">
        <v>64</v>
      </c>
      <c r="L64" s="38" t="s">
        <v>268</v>
      </c>
      <c r="M64" s="12"/>
      <c r="N64" s="9"/>
      <c r="O64" s="9"/>
      <c r="P64" s="10"/>
      <c r="Q64" s="10"/>
      <c r="S64" s="11"/>
    </row>
    <row r="65" spans="1:21" s="7" customFormat="1" x14ac:dyDescent="0.2">
      <c r="A65" s="6" t="s">
        <v>405</v>
      </c>
      <c r="B65" s="6" t="s">
        <v>63</v>
      </c>
      <c r="C65" s="18" t="s">
        <v>31</v>
      </c>
      <c r="D65" s="6"/>
      <c r="E65" s="7">
        <v>37</v>
      </c>
      <c r="F65" s="6" t="s">
        <v>22</v>
      </c>
      <c r="G65" s="11"/>
      <c r="H65" s="11"/>
      <c r="I65" s="11">
        <f t="shared" si="5"/>
        <v>0</v>
      </c>
      <c r="J65" s="11">
        <f t="shared" si="6"/>
        <v>0</v>
      </c>
      <c r="K65" s="6" t="s">
        <v>64</v>
      </c>
      <c r="L65" s="38" t="s">
        <v>271</v>
      </c>
      <c r="M65" s="12"/>
      <c r="N65" s="9"/>
      <c r="O65" s="9"/>
      <c r="P65" s="10"/>
      <c r="Q65" s="10"/>
      <c r="S65" s="11"/>
    </row>
    <row r="66" spans="1:21" s="7" customFormat="1" x14ac:dyDescent="0.2">
      <c r="A66" s="6" t="s">
        <v>405</v>
      </c>
      <c r="B66" s="6" t="s">
        <v>65</v>
      </c>
      <c r="C66" s="18" t="s">
        <v>31</v>
      </c>
      <c r="D66" s="6"/>
      <c r="E66" s="7">
        <v>5</v>
      </c>
      <c r="F66" s="6" t="s">
        <v>22</v>
      </c>
      <c r="G66" s="11"/>
      <c r="H66" s="11"/>
      <c r="I66" s="11">
        <f t="shared" si="5"/>
        <v>0</v>
      </c>
      <c r="J66" s="11">
        <f t="shared" si="6"/>
        <v>0</v>
      </c>
      <c r="K66" s="6" t="s">
        <v>64</v>
      </c>
      <c r="L66" s="38" t="s">
        <v>272</v>
      </c>
      <c r="M66" s="12"/>
      <c r="N66" s="9"/>
      <c r="O66" s="9"/>
      <c r="P66" s="10"/>
      <c r="Q66" s="10"/>
      <c r="S66" s="11"/>
    </row>
    <row r="67" spans="1:21" s="7" customFormat="1" x14ac:dyDescent="0.2">
      <c r="A67" s="6" t="s">
        <v>406</v>
      </c>
      <c r="B67" s="6" t="s">
        <v>189</v>
      </c>
      <c r="C67" s="18"/>
      <c r="D67" s="6"/>
      <c r="E67" s="7">
        <v>1</v>
      </c>
      <c r="F67" s="6" t="s">
        <v>22</v>
      </c>
      <c r="G67" s="11"/>
      <c r="H67" s="11"/>
      <c r="I67" s="11">
        <f t="shared" si="5"/>
        <v>0</v>
      </c>
      <c r="J67" s="11">
        <f t="shared" si="6"/>
        <v>0</v>
      </c>
      <c r="K67" s="6" t="s">
        <v>64</v>
      </c>
      <c r="L67" s="38" t="s">
        <v>270</v>
      </c>
      <c r="M67" s="12"/>
      <c r="N67" s="9"/>
      <c r="O67" s="9"/>
      <c r="P67" s="10"/>
      <c r="Q67" s="10"/>
      <c r="S67" s="11"/>
    </row>
    <row r="68" spans="1:21" s="7" customFormat="1" x14ac:dyDescent="0.2">
      <c r="A68" s="6" t="s">
        <v>201</v>
      </c>
      <c r="B68" s="7" t="s">
        <v>202</v>
      </c>
      <c r="C68" s="18"/>
      <c r="D68" s="6"/>
      <c r="E68" s="7">
        <v>1</v>
      </c>
      <c r="F68" s="6" t="s">
        <v>22</v>
      </c>
      <c r="G68" s="8"/>
      <c r="H68" s="11"/>
      <c r="I68" s="11">
        <f t="shared" si="5"/>
        <v>0</v>
      </c>
      <c r="J68" s="11">
        <f t="shared" si="6"/>
        <v>0</v>
      </c>
      <c r="K68" s="6" t="s">
        <v>203</v>
      </c>
      <c r="L68" s="38" t="s">
        <v>269</v>
      </c>
      <c r="M68" s="12"/>
      <c r="N68" s="9"/>
      <c r="O68" s="9"/>
      <c r="P68" s="10"/>
      <c r="Q68" s="10"/>
      <c r="S68" s="11"/>
    </row>
    <row r="69" spans="1:21" s="7" customFormat="1" x14ac:dyDescent="0.2">
      <c r="A69" s="6" t="s">
        <v>204</v>
      </c>
      <c r="B69" s="6" t="s">
        <v>205</v>
      </c>
      <c r="D69" s="6"/>
      <c r="E69" s="7">
        <v>450</v>
      </c>
      <c r="F69" s="6" t="s">
        <v>22</v>
      </c>
      <c r="G69" s="11"/>
      <c r="H69" s="11"/>
      <c r="I69" s="11">
        <f t="shared" ref="I69" si="7">G69*E69</f>
        <v>0</v>
      </c>
      <c r="J69" s="11">
        <f t="shared" si="6"/>
        <v>0</v>
      </c>
      <c r="L69" s="38" t="s">
        <v>312</v>
      </c>
      <c r="N69" s="9"/>
      <c r="O69" s="9"/>
    </row>
    <row r="70" spans="1:21" s="7" customFormat="1" x14ac:dyDescent="0.2">
      <c r="A70" s="6" t="s">
        <v>409</v>
      </c>
      <c r="B70" s="6" t="s">
        <v>206</v>
      </c>
      <c r="C70" s="6" t="s">
        <v>207</v>
      </c>
      <c r="D70" s="6"/>
      <c r="E70" s="7">
        <v>155</v>
      </c>
      <c r="F70" s="6" t="s">
        <v>22</v>
      </c>
      <c r="G70" s="11"/>
      <c r="H70" s="11"/>
      <c r="I70" s="11">
        <f>G70*E70</f>
        <v>0</v>
      </c>
      <c r="J70" s="11">
        <f t="shared" si="6"/>
        <v>0</v>
      </c>
      <c r="K70" s="6" t="s">
        <v>208</v>
      </c>
      <c r="L70" s="38" t="s">
        <v>273</v>
      </c>
      <c r="M70" s="12"/>
      <c r="N70" s="9"/>
      <c r="O70" s="9"/>
      <c r="S70" s="11"/>
    </row>
    <row r="71" spans="1:21" s="7" customFormat="1" x14ac:dyDescent="0.2">
      <c r="A71" s="6" t="s">
        <v>410</v>
      </c>
      <c r="B71" s="6" t="s">
        <v>206</v>
      </c>
      <c r="C71" s="6" t="s">
        <v>209</v>
      </c>
      <c r="D71" s="6"/>
      <c r="E71" s="7">
        <v>20</v>
      </c>
      <c r="F71" s="6" t="s">
        <v>22</v>
      </c>
      <c r="G71" s="11"/>
      <c r="H71" s="11"/>
      <c r="I71" s="11">
        <f>G71*E71</f>
        <v>0</v>
      </c>
      <c r="J71" s="11">
        <f t="shared" si="6"/>
        <v>0</v>
      </c>
      <c r="K71" s="6" t="s">
        <v>210</v>
      </c>
      <c r="L71" s="38" t="s">
        <v>273</v>
      </c>
      <c r="M71" s="12"/>
      <c r="N71" s="9"/>
      <c r="O71" s="9"/>
      <c r="S71" s="11"/>
    </row>
    <row r="72" spans="1:21" s="7" customFormat="1" x14ac:dyDescent="0.2">
      <c r="A72" s="6" t="s">
        <v>411</v>
      </c>
      <c r="B72" s="6" t="s">
        <v>206</v>
      </c>
      <c r="C72" s="6" t="s">
        <v>211</v>
      </c>
      <c r="D72" s="6"/>
      <c r="E72" s="7">
        <v>108</v>
      </c>
      <c r="F72" s="6" t="s">
        <v>22</v>
      </c>
      <c r="G72" s="11"/>
      <c r="H72" s="11"/>
      <c r="I72" s="11">
        <f>G72*E72</f>
        <v>0</v>
      </c>
      <c r="J72" s="11">
        <f t="shared" si="6"/>
        <v>0</v>
      </c>
      <c r="K72" s="6" t="s">
        <v>212</v>
      </c>
      <c r="L72" s="38" t="s">
        <v>275</v>
      </c>
      <c r="M72" s="12"/>
      <c r="N72" s="9"/>
      <c r="O72" s="9"/>
      <c r="S72" s="11"/>
    </row>
    <row r="73" spans="1:21" s="7" customFormat="1" x14ac:dyDescent="0.2">
      <c r="A73" s="6" t="s">
        <v>213</v>
      </c>
      <c r="B73" s="6"/>
      <c r="D73" s="6"/>
      <c r="E73" s="7">
        <v>80</v>
      </c>
      <c r="F73" s="6" t="s">
        <v>22</v>
      </c>
      <c r="G73" s="11"/>
      <c r="H73" s="11"/>
      <c r="I73" s="11">
        <f t="shared" ref="I73:I76" si="8">G73*E73</f>
        <v>0</v>
      </c>
      <c r="J73" s="11">
        <f t="shared" ref="J73:J76" si="9">H73*E73</f>
        <v>0</v>
      </c>
      <c r="K73" s="6" t="s">
        <v>214</v>
      </c>
      <c r="L73" s="38" t="s">
        <v>274</v>
      </c>
      <c r="M73" s="12"/>
      <c r="N73" s="9"/>
      <c r="O73" s="9"/>
      <c r="S73" s="11"/>
    </row>
    <row r="74" spans="1:21" s="7" customFormat="1" x14ac:dyDescent="0.2">
      <c r="A74" s="6" t="s">
        <v>233</v>
      </c>
      <c r="B74" s="6"/>
      <c r="C74" s="36"/>
      <c r="D74" s="6"/>
      <c r="E74" s="13">
        <v>3</v>
      </c>
      <c r="F74" s="6" t="s">
        <v>22</v>
      </c>
      <c r="G74" s="8"/>
      <c r="H74" s="8"/>
      <c r="I74" s="8">
        <f t="shared" si="8"/>
        <v>0</v>
      </c>
      <c r="J74" s="8">
        <f t="shared" si="9"/>
        <v>0</v>
      </c>
      <c r="L74" s="38"/>
      <c r="N74" s="14"/>
      <c r="O74" s="14"/>
    </row>
    <row r="75" spans="1:21" s="7" customFormat="1" x14ac:dyDescent="0.2">
      <c r="A75" s="6" t="s">
        <v>234</v>
      </c>
      <c r="B75" s="6"/>
      <c r="C75" s="36"/>
      <c r="D75" s="6"/>
      <c r="E75" s="13">
        <v>3</v>
      </c>
      <c r="F75" s="6" t="s">
        <v>22</v>
      </c>
      <c r="G75" s="8"/>
      <c r="H75" s="8"/>
      <c r="I75" s="8">
        <f t="shared" si="8"/>
        <v>0</v>
      </c>
      <c r="J75" s="8">
        <f t="shared" si="9"/>
        <v>0</v>
      </c>
      <c r="L75" s="38" t="s">
        <v>277</v>
      </c>
      <c r="N75" s="14"/>
      <c r="O75" s="14"/>
    </row>
    <row r="76" spans="1:21" s="7" customFormat="1" x14ac:dyDescent="0.2">
      <c r="A76" s="6" t="s">
        <v>235</v>
      </c>
      <c r="B76" s="6" t="s">
        <v>412</v>
      </c>
      <c r="C76" s="36"/>
      <c r="D76" s="6"/>
      <c r="E76" s="13">
        <v>3</v>
      </c>
      <c r="F76" s="6" t="s">
        <v>22</v>
      </c>
      <c r="G76" s="8"/>
      <c r="H76" s="8"/>
      <c r="I76" s="8">
        <f t="shared" si="8"/>
        <v>0</v>
      </c>
      <c r="J76" s="8">
        <f t="shared" si="9"/>
        <v>0</v>
      </c>
      <c r="L76" s="38" t="s">
        <v>278</v>
      </c>
      <c r="N76" s="14"/>
      <c r="O76" s="14"/>
    </row>
    <row r="77" spans="1:21" s="7" customFormat="1" x14ac:dyDescent="0.2">
      <c r="A77" s="7" t="s">
        <v>236</v>
      </c>
      <c r="B77" s="7" t="s">
        <v>237</v>
      </c>
      <c r="C77" s="7" t="s">
        <v>238</v>
      </c>
      <c r="E77" s="7">
        <v>600</v>
      </c>
      <c r="F77" s="7" t="s">
        <v>24</v>
      </c>
      <c r="G77" s="8"/>
      <c r="H77" s="8"/>
      <c r="I77" s="11">
        <f>G77*E77</f>
        <v>0</v>
      </c>
      <c r="J77" s="11">
        <f>H77*E77</f>
        <v>0</v>
      </c>
      <c r="L77" s="21" t="s">
        <v>286</v>
      </c>
      <c r="N77" s="9"/>
      <c r="O77" s="9"/>
      <c r="P77" s="10"/>
      <c r="Q77" s="10"/>
      <c r="R77" s="10"/>
      <c r="U77" s="22"/>
    </row>
    <row r="78" spans="1:21" s="7" customFormat="1" x14ac:dyDescent="0.2">
      <c r="A78" s="7" t="s">
        <v>239</v>
      </c>
      <c r="B78" s="7" t="s">
        <v>240</v>
      </c>
      <c r="C78" s="7" t="s">
        <v>238</v>
      </c>
      <c r="E78" s="7">
        <v>40</v>
      </c>
      <c r="F78" s="7" t="s">
        <v>24</v>
      </c>
      <c r="G78" s="8"/>
      <c r="H78" s="11"/>
      <c r="I78" s="11">
        <f>G78*E78</f>
        <v>0</v>
      </c>
      <c r="J78" s="11">
        <f>H78*E78</f>
        <v>0</v>
      </c>
      <c r="K78" s="6" t="s">
        <v>241</v>
      </c>
      <c r="L78" s="21" t="s">
        <v>285</v>
      </c>
      <c r="M78" s="12"/>
      <c r="N78" s="9"/>
      <c r="O78" s="9"/>
      <c r="P78" s="10"/>
      <c r="Q78" s="10"/>
      <c r="R78" s="10"/>
      <c r="U78" s="22"/>
    </row>
    <row r="79" spans="1:21" s="7" customFormat="1" x14ac:dyDescent="0.2">
      <c r="A79" s="6" t="s">
        <v>242</v>
      </c>
      <c r="B79" s="17"/>
      <c r="D79" s="6"/>
      <c r="E79" s="7">
        <v>0.3</v>
      </c>
      <c r="F79" s="15" t="s">
        <v>33</v>
      </c>
      <c r="G79" s="16"/>
      <c r="H79" s="11"/>
      <c r="I79" s="11">
        <f>G79*E79</f>
        <v>0</v>
      </c>
      <c r="J79" s="8">
        <f>H79*E79</f>
        <v>0</v>
      </c>
      <c r="K79" s="6" t="s">
        <v>243</v>
      </c>
      <c r="L79" s="21" t="s">
        <v>276</v>
      </c>
      <c r="M79" s="12"/>
      <c r="N79" s="9"/>
      <c r="O79" s="9"/>
      <c r="S79" s="11"/>
    </row>
    <row r="80" spans="1:21" s="7" customFormat="1" x14ac:dyDescent="0.2">
      <c r="A80" s="6" t="s">
        <v>244</v>
      </c>
      <c r="B80" s="17"/>
      <c r="D80" s="6"/>
      <c r="E80" s="7">
        <v>0.3</v>
      </c>
      <c r="F80" s="15" t="s">
        <v>33</v>
      </c>
      <c r="G80" s="16"/>
      <c r="H80" s="11"/>
      <c r="I80" s="11">
        <f>G80*E80</f>
        <v>0</v>
      </c>
      <c r="J80" s="8">
        <f>H80*E80</f>
        <v>0</v>
      </c>
      <c r="K80" s="6" t="s">
        <v>245</v>
      </c>
      <c r="L80" s="21" t="s">
        <v>276</v>
      </c>
      <c r="M80" s="12"/>
      <c r="N80" s="9"/>
      <c r="O80" s="9"/>
      <c r="S80" s="11"/>
    </row>
    <row r="81" spans="1:19" s="7" customFormat="1" x14ac:dyDescent="0.2">
      <c r="A81" s="6" t="s">
        <v>246</v>
      </c>
      <c r="B81" s="6" t="s">
        <v>247</v>
      </c>
      <c r="D81" s="6"/>
      <c r="E81" s="7">
        <v>4</v>
      </c>
      <c r="F81" s="6" t="s">
        <v>22</v>
      </c>
      <c r="G81" s="6"/>
      <c r="H81" s="11"/>
      <c r="I81" s="11"/>
      <c r="J81" s="8">
        <f t="shared" ref="J81:J82" si="10">H81*E81</f>
        <v>0</v>
      </c>
      <c r="K81" s="6" t="s">
        <v>248</v>
      </c>
      <c r="L81" s="18"/>
      <c r="M81" s="12"/>
      <c r="N81" s="19"/>
      <c r="S81" s="11"/>
    </row>
    <row r="82" spans="1:19" s="32" customFormat="1" x14ac:dyDescent="0.2">
      <c r="A82" s="30" t="s">
        <v>413</v>
      </c>
      <c r="B82" s="31" t="s">
        <v>255</v>
      </c>
      <c r="C82" s="32" t="s">
        <v>256</v>
      </c>
      <c r="D82" s="30"/>
      <c r="E82" s="32">
        <v>10</v>
      </c>
      <c r="F82" s="31" t="s">
        <v>22</v>
      </c>
      <c r="G82" s="33"/>
      <c r="H82" s="11"/>
      <c r="I82" s="11">
        <f t="shared" ref="I82" si="11">G82*E82</f>
        <v>0</v>
      </c>
      <c r="J82" s="11">
        <f t="shared" si="10"/>
        <v>0</v>
      </c>
      <c r="K82" s="6">
        <v>210020303</v>
      </c>
      <c r="L82" s="39" t="s">
        <v>284</v>
      </c>
      <c r="M82" s="6"/>
      <c r="N82" s="9"/>
      <c r="O82" s="9"/>
      <c r="S82" s="11"/>
    </row>
    <row r="83" spans="1:19" s="32" customFormat="1" x14ac:dyDescent="0.2">
      <c r="A83" s="30" t="s">
        <v>414</v>
      </c>
      <c r="B83" s="31" t="s">
        <v>255</v>
      </c>
      <c r="C83" s="32" t="s">
        <v>256</v>
      </c>
      <c r="D83" s="30"/>
      <c r="E83" s="32">
        <v>8</v>
      </c>
      <c r="F83" s="31" t="s">
        <v>22</v>
      </c>
      <c r="G83" s="33"/>
      <c r="H83" s="11"/>
      <c r="I83" s="11">
        <f t="shared" ref="I83:I85" si="12">G83*E83</f>
        <v>0</v>
      </c>
      <c r="J83" s="11">
        <f t="shared" ref="J83:J85" si="13">H83*E83</f>
        <v>0</v>
      </c>
      <c r="K83" s="6" t="s">
        <v>257</v>
      </c>
      <c r="L83" s="39" t="s">
        <v>284</v>
      </c>
      <c r="M83" s="6"/>
      <c r="N83" s="9"/>
      <c r="O83" s="9"/>
      <c r="S83" s="11"/>
    </row>
    <row r="84" spans="1:19" s="32" customFormat="1" x14ac:dyDescent="0.2">
      <c r="A84" s="30" t="s">
        <v>415</v>
      </c>
      <c r="B84" s="31" t="s">
        <v>255</v>
      </c>
      <c r="C84" s="32" t="s">
        <v>256</v>
      </c>
      <c r="D84" s="30"/>
      <c r="E84" s="32">
        <v>9</v>
      </c>
      <c r="F84" s="31" t="s">
        <v>22</v>
      </c>
      <c r="G84" s="33"/>
      <c r="H84" s="11"/>
      <c r="I84" s="11">
        <f t="shared" si="12"/>
        <v>0</v>
      </c>
      <c r="J84" s="11">
        <f t="shared" si="13"/>
        <v>0</v>
      </c>
      <c r="K84" s="6" t="s">
        <v>241</v>
      </c>
      <c r="L84" s="39" t="s">
        <v>284</v>
      </c>
      <c r="M84" s="6"/>
      <c r="N84" s="9"/>
      <c r="O84" s="9"/>
      <c r="S84" s="11"/>
    </row>
    <row r="85" spans="1:19" s="7" customFormat="1" x14ac:dyDescent="0.2">
      <c r="A85" s="15" t="s">
        <v>416</v>
      </c>
      <c r="B85" s="15" t="s">
        <v>258</v>
      </c>
      <c r="D85" s="6"/>
      <c r="E85" s="7">
        <v>15</v>
      </c>
      <c r="F85" s="15" t="s">
        <v>22</v>
      </c>
      <c r="G85" s="11"/>
      <c r="H85" s="11"/>
      <c r="I85" s="11">
        <f t="shared" si="12"/>
        <v>0</v>
      </c>
      <c r="J85" s="11">
        <f t="shared" si="13"/>
        <v>0</v>
      </c>
      <c r="K85" s="6" t="s">
        <v>259</v>
      </c>
      <c r="L85" s="21"/>
      <c r="M85" s="12"/>
      <c r="N85" s="9"/>
      <c r="O85" s="9"/>
      <c r="S85" s="11"/>
    </row>
    <row r="86" spans="1:19" s="7" customFormat="1" x14ac:dyDescent="0.2">
      <c r="A86" s="6" t="s">
        <v>260</v>
      </c>
      <c r="B86" s="7" t="s">
        <v>261</v>
      </c>
      <c r="C86" s="6" t="s">
        <v>262</v>
      </c>
      <c r="D86" s="6"/>
      <c r="E86" s="13">
        <v>2</v>
      </c>
      <c r="F86" s="6" t="s">
        <v>22</v>
      </c>
      <c r="G86" s="11"/>
      <c r="H86" s="11"/>
      <c r="I86" s="11">
        <f>G86*E86</f>
        <v>0</v>
      </c>
      <c r="J86" s="8">
        <f>H86*E86</f>
        <v>0</v>
      </c>
      <c r="K86" s="28">
        <v>210140431</v>
      </c>
      <c r="L86" s="18"/>
      <c r="M86" s="12"/>
      <c r="N86" s="14"/>
      <c r="O86" s="14"/>
    </row>
    <row r="87" spans="1:19" s="7" customFormat="1" x14ac:dyDescent="0.2">
      <c r="A87" s="34" t="s">
        <v>71</v>
      </c>
      <c r="B87" s="6"/>
      <c r="C87" s="6"/>
      <c r="D87" s="6"/>
      <c r="E87" s="23"/>
      <c r="F87" s="29"/>
      <c r="G87" s="11"/>
      <c r="H87" s="11"/>
      <c r="I87" s="11"/>
      <c r="J87" s="11"/>
      <c r="K87" s="6"/>
      <c r="L87" s="18"/>
      <c r="M87" s="12"/>
      <c r="N87" s="19"/>
    </row>
    <row r="88" spans="1:19" s="7" customFormat="1" x14ac:dyDescent="0.2">
      <c r="A88" s="6" t="s">
        <v>216</v>
      </c>
      <c r="B88" s="7" t="s">
        <v>58</v>
      </c>
      <c r="C88" s="6" t="s">
        <v>215</v>
      </c>
      <c r="D88" s="6"/>
      <c r="E88" s="7">
        <v>36</v>
      </c>
      <c r="F88" s="6" t="s">
        <v>22</v>
      </c>
      <c r="G88" s="11"/>
      <c r="H88" s="11"/>
      <c r="I88" s="11">
        <f t="shared" ref="I88:I96" si="14">G88*E88</f>
        <v>0</v>
      </c>
      <c r="J88" s="11">
        <f t="shared" ref="J88:J96" si="15">H88*E88</f>
        <v>0</v>
      </c>
      <c r="K88" s="6" t="s">
        <v>67</v>
      </c>
      <c r="L88" s="18" t="s">
        <v>287</v>
      </c>
      <c r="M88" s="12"/>
    </row>
    <row r="89" spans="1:19" s="7" customFormat="1" x14ac:dyDescent="0.2">
      <c r="A89" s="6" t="s">
        <v>220</v>
      </c>
      <c r="B89" s="7" t="s">
        <v>58</v>
      </c>
      <c r="C89" s="6" t="s">
        <v>217</v>
      </c>
      <c r="D89" s="6"/>
      <c r="E89" s="7">
        <v>37</v>
      </c>
      <c r="F89" s="6" t="s">
        <v>22</v>
      </c>
      <c r="G89" s="11"/>
      <c r="H89" s="11"/>
      <c r="I89" s="11">
        <f t="shared" si="14"/>
        <v>0</v>
      </c>
      <c r="J89" s="11">
        <f t="shared" si="15"/>
        <v>0</v>
      </c>
      <c r="K89" s="6" t="s">
        <v>70</v>
      </c>
      <c r="L89" s="18" t="s">
        <v>288</v>
      </c>
      <c r="M89" s="12"/>
    </row>
    <row r="90" spans="1:19" s="7" customFormat="1" x14ac:dyDescent="0.2">
      <c r="A90" s="6" t="s">
        <v>221</v>
      </c>
      <c r="B90" s="7" t="s">
        <v>219</v>
      </c>
      <c r="C90" s="6" t="s">
        <v>218</v>
      </c>
      <c r="D90" s="6"/>
      <c r="E90" s="7">
        <v>18</v>
      </c>
      <c r="F90" s="6" t="s">
        <v>22</v>
      </c>
      <c r="G90" s="11"/>
      <c r="H90" s="11"/>
      <c r="I90" s="11">
        <f t="shared" si="14"/>
        <v>0</v>
      </c>
      <c r="J90" s="11">
        <f t="shared" si="15"/>
        <v>0</v>
      </c>
      <c r="K90" s="6" t="s">
        <v>67</v>
      </c>
      <c r="L90" s="18" t="s">
        <v>289</v>
      </c>
      <c r="M90" s="12"/>
    </row>
    <row r="91" spans="1:19" s="7" customFormat="1" x14ac:dyDescent="0.2">
      <c r="A91" s="6" t="s">
        <v>222</v>
      </c>
      <c r="B91" s="7" t="s">
        <v>223</v>
      </c>
      <c r="C91" s="6" t="s">
        <v>224</v>
      </c>
      <c r="D91" s="6"/>
      <c r="E91" s="7">
        <v>6</v>
      </c>
      <c r="F91" s="6" t="s">
        <v>22</v>
      </c>
      <c r="G91" s="11"/>
      <c r="H91" s="11"/>
      <c r="I91" s="11">
        <f t="shared" si="14"/>
        <v>0</v>
      </c>
      <c r="J91" s="11">
        <f t="shared" si="15"/>
        <v>0</v>
      </c>
      <c r="K91" s="6" t="s">
        <v>67</v>
      </c>
      <c r="L91" s="18" t="s">
        <v>290</v>
      </c>
      <c r="M91" s="12"/>
    </row>
    <row r="92" spans="1:19" s="7" customFormat="1" x14ac:dyDescent="0.2">
      <c r="A92" s="6" t="s">
        <v>225</v>
      </c>
      <c r="B92" s="7" t="s">
        <v>226</v>
      </c>
      <c r="C92" s="6" t="s">
        <v>227</v>
      </c>
      <c r="D92" s="6"/>
      <c r="E92" s="7">
        <v>5</v>
      </c>
      <c r="F92" s="6" t="s">
        <v>22</v>
      </c>
      <c r="G92" s="11"/>
      <c r="H92" s="11"/>
      <c r="I92" s="11">
        <f t="shared" si="14"/>
        <v>0</v>
      </c>
      <c r="J92" s="11">
        <f t="shared" si="15"/>
        <v>0</v>
      </c>
      <c r="K92" s="6" t="s">
        <v>67</v>
      </c>
      <c r="L92" s="18" t="s">
        <v>291</v>
      </c>
      <c r="M92" s="12"/>
    </row>
    <row r="93" spans="1:19" s="7" customFormat="1" x14ac:dyDescent="0.2">
      <c r="A93" s="6" t="s">
        <v>228</v>
      </c>
      <c r="B93" s="7" t="s">
        <v>229</v>
      </c>
      <c r="C93" s="6" t="s">
        <v>230</v>
      </c>
      <c r="D93" s="6"/>
      <c r="E93" s="7">
        <v>37</v>
      </c>
      <c r="F93" s="6" t="s">
        <v>22</v>
      </c>
      <c r="G93" s="11"/>
      <c r="H93" s="11"/>
      <c r="I93" s="11">
        <f t="shared" si="14"/>
        <v>0</v>
      </c>
      <c r="J93" s="11">
        <f t="shared" si="15"/>
        <v>0</v>
      </c>
      <c r="K93" s="6" t="s">
        <v>66</v>
      </c>
      <c r="L93" s="18" t="s">
        <v>292</v>
      </c>
      <c r="M93" s="12"/>
    </row>
    <row r="94" spans="1:19" s="7" customFormat="1" x14ac:dyDescent="0.2">
      <c r="A94" s="7" t="s">
        <v>177</v>
      </c>
      <c r="C94" s="7" t="s">
        <v>176</v>
      </c>
      <c r="E94" s="27">
        <v>9</v>
      </c>
      <c r="F94" s="6" t="s">
        <v>22</v>
      </c>
      <c r="G94" s="11"/>
      <c r="H94" s="11"/>
      <c r="I94" s="11">
        <f>G94*E94</f>
        <v>0</v>
      </c>
      <c r="J94" s="11">
        <f>H94*E94</f>
        <v>0</v>
      </c>
      <c r="K94" s="6">
        <v>210200043</v>
      </c>
      <c r="L94" s="40" t="s">
        <v>293</v>
      </c>
      <c r="M94" s="12"/>
      <c r="N94" s="9"/>
      <c r="O94" s="9"/>
      <c r="P94" s="10"/>
      <c r="Q94" s="10"/>
      <c r="R94" s="10"/>
      <c r="S94" s="11"/>
    </row>
    <row r="95" spans="1:19" s="7" customFormat="1" x14ac:dyDescent="0.2">
      <c r="A95" s="7" t="s">
        <v>180</v>
      </c>
      <c r="C95" s="7" t="s">
        <v>175</v>
      </c>
      <c r="E95" s="27">
        <v>2</v>
      </c>
      <c r="F95" s="6" t="s">
        <v>22</v>
      </c>
      <c r="G95" s="11"/>
      <c r="H95" s="11"/>
      <c r="I95" s="11">
        <f>G95*E95</f>
        <v>0</v>
      </c>
      <c r="J95" s="11">
        <f>H95*E95</f>
        <v>0</v>
      </c>
      <c r="K95" s="6">
        <v>210205106</v>
      </c>
      <c r="L95" s="40" t="s">
        <v>294</v>
      </c>
      <c r="M95" s="12"/>
      <c r="N95" s="9"/>
      <c r="O95" s="9"/>
      <c r="P95" s="10"/>
      <c r="Q95" s="10"/>
      <c r="R95" s="10"/>
      <c r="S95" s="11"/>
    </row>
    <row r="96" spans="1:19" s="7" customFormat="1" x14ac:dyDescent="0.2">
      <c r="A96" s="7" t="s">
        <v>178</v>
      </c>
      <c r="C96" s="7" t="s">
        <v>58</v>
      </c>
      <c r="E96" s="27">
        <v>13</v>
      </c>
      <c r="F96" s="6" t="s">
        <v>22</v>
      </c>
      <c r="G96" s="11"/>
      <c r="H96" s="11"/>
      <c r="I96" s="11">
        <f t="shared" si="14"/>
        <v>0</v>
      </c>
      <c r="J96" s="11">
        <f t="shared" si="15"/>
        <v>0</v>
      </c>
      <c r="K96" s="6">
        <v>210205107</v>
      </c>
      <c r="L96" s="40" t="s">
        <v>295</v>
      </c>
      <c r="M96" s="12"/>
      <c r="N96" s="9"/>
      <c r="O96" s="9"/>
      <c r="P96" s="10"/>
      <c r="Q96" s="10"/>
      <c r="R96" s="10"/>
    </row>
    <row r="97" spans="1:19" s="7" customFormat="1" x14ac:dyDescent="0.2">
      <c r="A97" s="7" t="s">
        <v>179</v>
      </c>
      <c r="C97" s="7" t="s">
        <v>175</v>
      </c>
      <c r="E97" s="27">
        <v>1</v>
      </c>
      <c r="F97" s="6" t="s">
        <v>22</v>
      </c>
      <c r="G97" s="11"/>
      <c r="H97" s="11"/>
      <c r="I97" s="11">
        <f>G97*E97</f>
        <v>0</v>
      </c>
      <c r="J97" s="11">
        <f>H97*E97</f>
        <v>0</v>
      </c>
      <c r="K97" s="6">
        <v>210205106</v>
      </c>
      <c r="L97" s="40" t="s">
        <v>296</v>
      </c>
      <c r="M97" s="12"/>
      <c r="N97" s="9"/>
      <c r="O97" s="9"/>
      <c r="P97" s="10"/>
      <c r="Q97" s="10"/>
      <c r="R97" s="10"/>
      <c r="S97" s="11"/>
    </row>
    <row r="98" spans="1:19" s="7" customFormat="1" x14ac:dyDescent="0.2">
      <c r="A98" s="35" t="s">
        <v>231</v>
      </c>
      <c r="E98" s="27"/>
      <c r="F98" s="6"/>
      <c r="G98" s="11"/>
      <c r="H98" s="11"/>
      <c r="I98" s="11"/>
      <c r="J98" s="11"/>
      <c r="K98" s="6"/>
      <c r="L98" s="40"/>
      <c r="M98" s="12"/>
      <c r="N98" s="9"/>
      <c r="O98" s="9"/>
      <c r="P98" s="10"/>
      <c r="Q98" s="10"/>
      <c r="R98" s="10"/>
    </row>
    <row r="99" spans="1:19" s="7" customFormat="1" x14ac:dyDescent="0.2">
      <c r="A99" s="6" t="s">
        <v>28</v>
      </c>
      <c r="B99" s="6" t="s">
        <v>29</v>
      </c>
      <c r="C99" s="6" t="s">
        <v>92</v>
      </c>
      <c r="D99" s="6"/>
      <c r="E99" s="13">
        <v>3</v>
      </c>
      <c r="F99" s="6" t="s">
        <v>22</v>
      </c>
      <c r="G99" s="11"/>
      <c r="H99" s="11"/>
      <c r="I99" s="11">
        <f t="shared" ref="I99" si="16">G99*E99</f>
        <v>0</v>
      </c>
      <c r="J99" s="8">
        <f t="shared" ref="J99" si="17">H99*E99</f>
        <v>0</v>
      </c>
      <c r="K99" s="6" t="s">
        <v>46</v>
      </c>
      <c r="L99" s="38" t="s">
        <v>299</v>
      </c>
      <c r="M99" s="12"/>
      <c r="N99" s="14"/>
      <c r="O99" s="14"/>
    </row>
    <row r="100" spans="1:19" s="24" customFormat="1" x14ac:dyDescent="0.2">
      <c r="A100" s="6" t="s">
        <v>28</v>
      </c>
      <c r="B100" s="6" t="s">
        <v>29</v>
      </c>
      <c r="C100" s="6" t="s">
        <v>93</v>
      </c>
      <c r="D100" s="6"/>
      <c r="E100" s="13">
        <v>1</v>
      </c>
      <c r="F100" s="6" t="s">
        <v>22</v>
      </c>
      <c r="G100" s="11"/>
      <c r="H100" s="11"/>
      <c r="I100" s="11">
        <f t="shared" ref="I100" si="18">G100*E100</f>
        <v>0</v>
      </c>
      <c r="J100" s="8">
        <f t="shared" ref="J100" si="19">H100*E100</f>
        <v>0</v>
      </c>
      <c r="K100" s="6" t="s">
        <v>46</v>
      </c>
      <c r="L100" s="40" t="s">
        <v>299</v>
      </c>
      <c r="N100" s="9"/>
      <c r="O100" s="9"/>
      <c r="P100" s="10"/>
      <c r="Q100" s="10"/>
      <c r="R100" s="10"/>
    </row>
    <row r="101" spans="1:19" s="7" customFormat="1" x14ac:dyDescent="0.2">
      <c r="A101" s="6" t="s">
        <v>158</v>
      </c>
      <c r="B101" s="6" t="s">
        <v>159</v>
      </c>
      <c r="C101" s="18"/>
      <c r="D101" s="6"/>
      <c r="E101" s="13">
        <v>1</v>
      </c>
      <c r="F101" s="6" t="s">
        <v>22</v>
      </c>
      <c r="G101" s="8"/>
      <c r="H101" s="11"/>
      <c r="I101" s="11">
        <f>G101*E101</f>
        <v>0</v>
      </c>
      <c r="J101" s="11">
        <f>H101*E101</f>
        <v>0</v>
      </c>
      <c r="K101" s="6" t="s">
        <v>47</v>
      </c>
      <c r="L101" s="40" t="s">
        <v>309</v>
      </c>
      <c r="M101" s="12"/>
      <c r="N101" s="9"/>
      <c r="O101" s="9"/>
      <c r="S101" s="11"/>
    </row>
    <row r="102" spans="1:19" s="7" customFormat="1" x14ac:dyDescent="0.2">
      <c r="A102" s="6" t="s">
        <v>96</v>
      </c>
      <c r="B102" s="6" t="s">
        <v>417</v>
      </c>
      <c r="C102" s="6" t="s">
        <v>420</v>
      </c>
      <c r="D102" s="6"/>
      <c r="E102" s="13">
        <v>3</v>
      </c>
      <c r="F102" s="6" t="s">
        <v>22</v>
      </c>
      <c r="G102" s="11"/>
      <c r="H102" s="11"/>
      <c r="I102" s="11">
        <f t="shared" ref="I102" si="20">G102*E102</f>
        <v>0</v>
      </c>
      <c r="J102" s="8">
        <f t="shared" ref="J102" si="21">H102*E102</f>
        <v>0</v>
      </c>
      <c r="K102" s="6" t="s">
        <v>47</v>
      </c>
      <c r="L102" s="38" t="s">
        <v>310</v>
      </c>
      <c r="M102" s="12"/>
      <c r="N102" s="14"/>
      <c r="O102" s="14"/>
    </row>
    <row r="103" spans="1:19" s="7" customFormat="1" x14ac:dyDescent="0.2">
      <c r="A103" s="6" t="s">
        <v>96</v>
      </c>
      <c r="B103" s="6" t="s">
        <v>417</v>
      </c>
      <c r="C103" s="6" t="s">
        <v>421</v>
      </c>
      <c r="D103" s="6"/>
      <c r="E103" s="13">
        <v>2</v>
      </c>
      <c r="F103" s="6" t="s">
        <v>22</v>
      </c>
      <c r="G103" s="11"/>
      <c r="H103" s="11"/>
      <c r="I103" s="11">
        <f>G103*E103</f>
        <v>0</v>
      </c>
      <c r="J103" s="8">
        <f>H103*E103</f>
        <v>0</v>
      </c>
      <c r="K103" s="6" t="s">
        <v>47</v>
      </c>
      <c r="L103" s="38" t="s">
        <v>306</v>
      </c>
      <c r="M103" s="12"/>
      <c r="N103" s="14"/>
      <c r="O103" s="14"/>
    </row>
    <row r="104" spans="1:19" s="7" customFormat="1" x14ac:dyDescent="0.2">
      <c r="A104" s="6" t="s">
        <v>48</v>
      </c>
      <c r="B104" s="6" t="s">
        <v>127</v>
      </c>
      <c r="D104" s="6"/>
      <c r="E104" s="13">
        <v>1</v>
      </c>
      <c r="F104" s="6" t="s">
        <v>22</v>
      </c>
      <c r="G104" s="11"/>
      <c r="H104" s="11"/>
      <c r="I104" s="11">
        <f t="shared" ref="I104:I105" si="22">G104*E104</f>
        <v>0</v>
      </c>
      <c r="J104" s="8">
        <f t="shared" ref="J104:J105" si="23">H104*E104</f>
        <v>0</v>
      </c>
      <c r="K104" s="6" t="s">
        <v>47</v>
      </c>
      <c r="L104" s="38" t="s">
        <v>304</v>
      </c>
      <c r="M104" s="12"/>
      <c r="N104" s="14"/>
      <c r="O104" s="14"/>
    </row>
    <row r="105" spans="1:19" s="7" customFormat="1" x14ac:dyDescent="0.2">
      <c r="A105" s="6" t="s">
        <v>53</v>
      </c>
      <c r="B105" s="6" t="s">
        <v>131</v>
      </c>
      <c r="C105" s="6" t="s">
        <v>232</v>
      </c>
      <c r="D105" s="6"/>
      <c r="E105" s="13">
        <v>3</v>
      </c>
      <c r="F105" s="6" t="s">
        <v>22</v>
      </c>
      <c r="G105" s="11"/>
      <c r="H105" s="11"/>
      <c r="I105" s="11">
        <f t="shared" si="22"/>
        <v>0</v>
      </c>
      <c r="J105" s="8">
        <f t="shared" si="23"/>
        <v>0</v>
      </c>
      <c r="K105" s="6" t="s">
        <v>133</v>
      </c>
      <c r="L105" s="38" t="s">
        <v>305</v>
      </c>
      <c r="M105" s="12"/>
      <c r="N105" s="14"/>
      <c r="O105" s="14"/>
    </row>
    <row r="106" spans="1:19" s="7" customFormat="1" x14ac:dyDescent="0.2">
      <c r="A106" s="6"/>
      <c r="B106" s="6"/>
      <c r="C106" s="6"/>
      <c r="D106" s="6"/>
      <c r="F106" s="6"/>
      <c r="G106" s="11"/>
      <c r="J106" s="11"/>
      <c r="K106" s="6"/>
      <c r="L106" s="38"/>
      <c r="M106" s="12"/>
      <c r="N106" s="9"/>
      <c r="O106" s="9"/>
    </row>
    <row r="107" spans="1:19" s="7" customFormat="1" x14ac:dyDescent="0.2">
      <c r="A107" s="1" t="s">
        <v>36</v>
      </c>
      <c r="B107" s="6"/>
      <c r="D107" s="6"/>
      <c r="F107" s="6"/>
      <c r="G107" s="8"/>
      <c r="H107" s="8"/>
      <c r="I107" s="5">
        <f>SUM(I54:I106)</f>
        <v>0</v>
      </c>
      <c r="K107" s="12"/>
      <c r="L107" s="36"/>
      <c r="N107" s="9"/>
      <c r="O107" s="9"/>
      <c r="P107" s="10"/>
      <c r="Q107" s="10"/>
      <c r="R107" s="10"/>
    </row>
    <row r="108" spans="1:19" x14ac:dyDescent="0.2">
      <c r="A108" s="1" t="s">
        <v>35</v>
      </c>
      <c r="B108" s="1"/>
      <c r="C108" s="1"/>
      <c r="D108" s="1"/>
      <c r="E108" s="1"/>
      <c r="F108" s="1"/>
      <c r="G108" s="1"/>
      <c r="H108" s="1"/>
      <c r="J108" s="5">
        <f>SUM(J54:J106)</f>
        <v>0</v>
      </c>
    </row>
    <row r="109" spans="1:19" x14ac:dyDescent="0.2">
      <c r="J109"/>
    </row>
    <row r="110" spans="1:19" x14ac:dyDescent="0.2">
      <c r="A110" s="1" t="s">
        <v>45</v>
      </c>
      <c r="J110"/>
    </row>
    <row r="111" spans="1:19" s="7" customFormat="1" x14ac:dyDescent="0.2">
      <c r="A111" s="6" t="s">
        <v>41</v>
      </c>
      <c r="E111" s="20" t="s">
        <v>42</v>
      </c>
      <c r="F111" s="6" t="s">
        <v>20</v>
      </c>
      <c r="G111" s="11" t="s">
        <v>37</v>
      </c>
      <c r="H111" s="11" t="s">
        <v>38</v>
      </c>
      <c r="I111" s="11" t="s">
        <v>39</v>
      </c>
      <c r="J111" s="11" t="s">
        <v>40</v>
      </c>
      <c r="K111" s="6" t="s">
        <v>23</v>
      </c>
      <c r="L111" s="18" t="s">
        <v>83</v>
      </c>
    </row>
    <row r="112" spans="1:19" x14ac:dyDescent="0.2">
      <c r="J112"/>
    </row>
    <row r="113" spans="1:19" s="7" customFormat="1" x14ac:dyDescent="0.2">
      <c r="A113" s="7" t="s">
        <v>418</v>
      </c>
      <c r="B113" s="6" t="s">
        <v>78</v>
      </c>
      <c r="C113" s="7" t="s">
        <v>49</v>
      </c>
      <c r="E113" s="7">
        <v>112</v>
      </c>
      <c r="F113" s="6" t="s">
        <v>24</v>
      </c>
      <c r="G113" s="11"/>
      <c r="H113" s="11"/>
      <c r="I113" s="11">
        <f t="shared" ref="I113:I128" si="24">G113*E113</f>
        <v>0</v>
      </c>
      <c r="J113" s="11">
        <f t="shared" ref="J113:J128" si="25">H113*E113</f>
        <v>0</v>
      </c>
      <c r="K113" s="6">
        <v>210800101</v>
      </c>
      <c r="L113" s="38" t="s">
        <v>281</v>
      </c>
      <c r="M113" s="12"/>
      <c r="N113" s="9"/>
      <c r="O113" s="9"/>
      <c r="S113" s="11"/>
    </row>
    <row r="114" spans="1:19" s="7" customFormat="1" x14ac:dyDescent="0.2">
      <c r="A114" s="7" t="s">
        <v>418</v>
      </c>
      <c r="B114" s="6" t="s">
        <v>32</v>
      </c>
      <c r="C114" s="7" t="s">
        <v>49</v>
      </c>
      <c r="E114" s="7">
        <v>1481</v>
      </c>
      <c r="F114" s="6" t="s">
        <v>24</v>
      </c>
      <c r="G114" s="11"/>
      <c r="H114" s="11"/>
      <c r="I114" s="11">
        <f t="shared" si="24"/>
        <v>0</v>
      </c>
      <c r="J114" s="11">
        <f t="shared" si="25"/>
        <v>0</v>
      </c>
      <c r="K114" s="6">
        <v>210800105</v>
      </c>
      <c r="L114" s="38" t="s">
        <v>281</v>
      </c>
      <c r="M114" s="12"/>
      <c r="N114" s="9"/>
      <c r="O114" s="9"/>
      <c r="S114" s="11"/>
    </row>
    <row r="115" spans="1:19" s="7" customFormat="1" x14ac:dyDescent="0.2">
      <c r="A115" s="7" t="s">
        <v>418</v>
      </c>
      <c r="B115" s="6" t="s">
        <v>200</v>
      </c>
      <c r="C115" s="7" t="s">
        <v>49</v>
      </c>
      <c r="E115" s="7">
        <v>28</v>
      </c>
      <c r="F115" s="6" t="s">
        <v>24</v>
      </c>
      <c r="G115" s="11"/>
      <c r="H115" s="11"/>
      <c r="I115" s="11">
        <f t="shared" si="24"/>
        <v>0</v>
      </c>
      <c r="J115" s="11">
        <f t="shared" si="25"/>
        <v>0</v>
      </c>
      <c r="K115" s="6" t="s">
        <v>199</v>
      </c>
      <c r="L115" s="38" t="s">
        <v>281</v>
      </c>
      <c r="M115" s="12"/>
      <c r="N115" s="9"/>
      <c r="O115" s="9"/>
      <c r="S115" s="11"/>
    </row>
    <row r="116" spans="1:19" s="7" customFormat="1" x14ac:dyDescent="0.2">
      <c r="A116" s="7" t="s">
        <v>418</v>
      </c>
      <c r="B116" s="6" t="s">
        <v>79</v>
      </c>
      <c r="C116" s="7" t="s">
        <v>49</v>
      </c>
      <c r="E116" s="7">
        <v>1003</v>
      </c>
      <c r="F116" s="6" t="s">
        <v>24</v>
      </c>
      <c r="G116" s="11"/>
      <c r="H116" s="11"/>
      <c r="I116" s="11">
        <f t="shared" si="24"/>
        <v>0</v>
      </c>
      <c r="J116" s="11">
        <f t="shared" si="25"/>
        <v>0</v>
      </c>
      <c r="K116" s="6">
        <v>210800106</v>
      </c>
      <c r="L116" s="38" t="s">
        <v>281</v>
      </c>
      <c r="M116" s="12"/>
      <c r="N116" s="9"/>
      <c r="O116" s="9"/>
      <c r="S116" s="11"/>
    </row>
    <row r="117" spans="1:19" s="7" customFormat="1" x14ac:dyDescent="0.2">
      <c r="A117" s="7" t="s">
        <v>418</v>
      </c>
      <c r="B117" s="6" t="s">
        <v>80</v>
      </c>
      <c r="C117" s="7" t="s">
        <v>49</v>
      </c>
      <c r="E117" s="7">
        <v>39</v>
      </c>
      <c r="F117" s="6" t="s">
        <v>24</v>
      </c>
      <c r="G117" s="11"/>
      <c r="H117" s="11"/>
      <c r="I117" s="11">
        <f t="shared" si="24"/>
        <v>0</v>
      </c>
      <c r="J117" s="11">
        <f t="shared" si="25"/>
        <v>0</v>
      </c>
      <c r="K117" s="6">
        <v>210800191</v>
      </c>
      <c r="L117" s="38" t="s">
        <v>281</v>
      </c>
      <c r="M117" s="12"/>
      <c r="N117" s="9"/>
      <c r="O117" s="9"/>
      <c r="S117" s="11"/>
    </row>
    <row r="118" spans="1:19" s="7" customFormat="1" x14ac:dyDescent="0.2">
      <c r="A118" s="7" t="s">
        <v>418</v>
      </c>
      <c r="B118" s="6" t="s">
        <v>82</v>
      </c>
      <c r="C118" s="7" t="s">
        <v>49</v>
      </c>
      <c r="E118" s="7">
        <v>117</v>
      </c>
      <c r="F118" s="6" t="s">
        <v>24</v>
      </c>
      <c r="G118" s="11"/>
      <c r="H118" s="11"/>
      <c r="I118" s="11">
        <f t="shared" si="24"/>
        <v>0</v>
      </c>
      <c r="J118" s="11">
        <f t="shared" si="25"/>
        <v>0</v>
      </c>
      <c r="K118" s="6">
        <v>210800191</v>
      </c>
      <c r="L118" s="38" t="s">
        <v>281</v>
      </c>
      <c r="M118" s="12"/>
      <c r="N118" s="9"/>
      <c r="O118" s="9"/>
      <c r="S118" s="11"/>
    </row>
    <row r="119" spans="1:19" s="7" customFormat="1" x14ac:dyDescent="0.2">
      <c r="A119" s="7" t="s">
        <v>418</v>
      </c>
      <c r="B119" s="6" t="s">
        <v>192</v>
      </c>
      <c r="C119" s="7" t="s">
        <v>49</v>
      </c>
      <c r="E119" s="7">
        <v>117</v>
      </c>
      <c r="F119" s="6" t="s">
        <v>24</v>
      </c>
      <c r="G119" s="11"/>
      <c r="H119" s="11"/>
      <c r="I119" s="11">
        <f t="shared" si="24"/>
        <v>0</v>
      </c>
      <c r="J119" s="11">
        <f t="shared" si="25"/>
        <v>0</v>
      </c>
      <c r="K119" s="6">
        <v>210800191</v>
      </c>
      <c r="L119" s="38" t="s">
        <v>281</v>
      </c>
      <c r="M119" s="12"/>
      <c r="N119" s="9"/>
      <c r="O119" s="9"/>
      <c r="S119" s="11"/>
    </row>
    <row r="120" spans="1:19" s="7" customFormat="1" x14ac:dyDescent="0.2">
      <c r="A120" s="7" t="s">
        <v>418</v>
      </c>
      <c r="B120" s="6" t="s">
        <v>193</v>
      </c>
      <c r="C120" s="7" t="s">
        <v>49</v>
      </c>
      <c r="E120" s="7">
        <v>137</v>
      </c>
      <c r="F120" s="6" t="s">
        <v>24</v>
      </c>
      <c r="G120" s="11"/>
      <c r="H120" s="11"/>
      <c r="I120" s="11">
        <f t="shared" si="24"/>
        <v>0</v>
      </c>
      <c r="J120" s="11">
        <f t="shared" si="25"/>
        <v>0</v>
      </c>
      <c r="K120" s="6">
        <v>210800191</v>
      </c>
      <c r="L120" s="38" t="s">
        <v>281</v>
      </c>
      <c r="M120" s="12"/>
      <c r="N120" s="9"/>
      <c r="O120" s="9"/>
      <c r="S120" s="11"/>
    </row>
    <row r="121" spans="1:19" s="7" customFormat="1" x14ac:dyDescent="0.2">
      <c r="A121" s="7" t="s">
        <v>418</v>
      </c>
      <c r="B121" s="6" t="s">
        <v>76</v>
      </c>
      <c r="C121" s="7" t="s">
        <v>49</v>
      </c>
      <c r="E121" s="7">
        <v>39</v>
      </c>
      <c r="F121" s="6" t="s">
        <v>24</v>
      </c>
      <c r="G121" s="11"/>
      <c r="H121" s="37"/>
      <c r="I121" s="11">
        <f t="shared" si="24"/>
        <v>0</v>
      </c>
      <c r="J121" s="11">
        <f t="shared" si="25"/>
        <v>0</v>
      </c>
      <c r="K121" s="6">
        <v>210800118</v>
      </c>
      <c r="L121" s="38" t="s">
        <v>281</v>
      </c>
      <c r="M121" s="12"/>
      <c r="N121" s="9"/>
      <c r="O121" s="9"/>
      <c r="S121" s="11"/>
    </row>
    <row r="122" spans="1:19" s="7" customFormat="1" x14ac:dyDescent="0.2">
      <c r="A122" s="7" t="s">
        <v>419</v>
      </c>
      <c r="B122" s="6" t="s">
        <v>32</v>
      </c>
      <c r="C122" s="7" t="s">
        <v>49</v>
      </c>
      <c r="E122" s="7">
        <v>608</v>
      </c>
      <c r="F122" s="6" t="s">
        <v>24</v>
      </c>
      <c r="G122" s="11"/>
      <c r="H122" s="11"/>
      <c r="I122" s="11">
        <f t="shared" si="24"/>
        <v>0</v>
      </c>
      <c r="J122" s="11">
        <f t="shared" si="25"/>
        <v>0</v>
      </c>
      <c r="K122" s="6">
        <v>210800105</v>
      </c>
      <c r="L122" s="38" t="s">
        <v>282</v>
      </c>
      <c r="M122" s="12"/>
      <c r="N122" s="9"/>
      <c r="O122" s="9"/>
      <c r="S122" s="11"/>
    </row>
    <row r="123" spans="1:19" s="7" customFormat="1" x14ac:dyDescent="0.2">
      <c r="A123" s="7" t="s">
        <v>419</v>
      </c>
      <c r="B123" s="6" t="s">
        <v>79</v>
      </c>
      <c r="C123" s="7" t="s">
        <v>49</v>
      </c>
      <c r="E123" s="7">
        <v>8</v>
      </c>
      <c r="F123" s="6" t="s">
        <v>24</v>
      </c>
      <c r="G123" s="11"/>
      <c r="H123" s="11"/>
      <c r="I123" s="11">
        <f t="shared" si="24"/>
        <v>0</v>
      </c>
      <c r="J123" s="11">
        <f t="shared" si="25"/>
        <v>0</v>
      </c>
      <c r="K123" s="6">
        <v>210800106</v>
      </c>
      <c r="L123" s="38" t="s">
        <v>282</v>
      </c>
      <c r="M123" s="12"/>
      <c r="N123" s="9"/>
      <c r="O123" s="9"/>
      <c r="S123" s="11"/>
    </row>
    <row r="124" spans="1:19" s="7" customFormat="1" x14ac:dyDescent="0.2">
      <c r="A124" s="7" t="s">
        <v>419</v>
      </c>
      <c r="B124" s="6" t="s">
        <v>194</v>
      </c>
      <c r="C124" s="7" t="s">
        <v>49</v>
      </c>
      <c r="E124" s="7">
        <v>114</v>
      </c>
      <c r="F124" s="6" t="s">
        <v>24</v>
      </c>
      <c r="G124" s="11"/>
      <c r="H124" s="11"/>
      <c r="I124" s="11">
        <f t="shared" si="24"/>
        <v>0</v>
      </c>
      <c r="J124" s="11">
        <f t="shared" si="25"/>
        <v>0</v>
      </c>
      <c r="K124" s="6">
        <v>210800115</v>
      </c>
      <c r="L124" s="38" t="s">
        <v>282</v>
      </c>
      <c r="M124" s="12"/>
      <c r="N124" s="9"/>
      <c r="O124" s="9"/>
      <c r="S124" s="11"/>
    </row>
    <row r="125" spans="1:19" s="7" customFormat="1" x14ac:dyDescent="0.2">
      <c r="A125" s="7" t="s">
        <v>419</v>
      </c>
      <c r="B125" s="6" t="s">
        <v>81</v>
      </c>
      <c r="C125" s="7" t="s">
        <v>49</v>
      </c>
      <c r="E125" s="7">
        <v>180</v>
      </c>
      <c r="F125" s="6" t="s">
        <v>24</v>
      </c>
      <c r="G125" s="11"/>
      <c r="H125" s="11"/>
      <c r="I125" s="11">
        <f t="shared" si="24"/>
        <v>0</v>
      </c>
      <c r="J125" s="11">
        <f t="shared" si="25"/>
        <v>0</v>
      </c>
      <c r="K125" s="6">
        <v>210800191</v>
      </c>
      <c r="L125" s="38" t="s">
        <v>282</v>
      </c>
      <c r="M125" s="12"/>
      <c r="N125" s="9"/>
      <c r="O125" s="9"/>
      <c r="S125" s="11"/>
    </row>
    <row r="126" spans="1:19" s="7" customFormat="1" x14ac:dyDescent="0.2">
      <c r="A126" s="6" t="s">
        <v>68</v>
      </c>
      <c r="B126" s="6" t="s">
        <v>253</v>
      </c>
      <c r="D126" s="6"/>
      <c r="E126" s="7">
        <v>120</v>
      </c>
      <c r="F126" s="6" t="s">
        <v>24</v>
      </c>
      <c r="G126" s="11"/>
      <c r="H126" s="11"/>
      <c r="I126" s="11">
        <f t="shared" si="24"/>
        <v>0</v>
      </c>
      <c r="J126" s="11">
        <f t="shared" si="25"/>
        <v>0</v>
      </c>
      <c r="K126" s="6" t="s">
        <v>254</v>
      </c>
      <c r="L126" s="38" t="s">
        <v>280</v>
      </c>
      <c r="M126" s="6"/>
      <c r="N126" s="9"/>
      <c r="O126" s="9"/>
      <c r="S126" s="11"/>
    </row>
    <row r="127" spans="1:19" s="7" customFormat="1" x14ac:dyDescent="0.2">
      <c r="A127" s="6" t="s">
        <v>68</v>
      </c>
      <c r="B127" s="6" t="s">
        <v>102</v>
      </c>
      <c r="D127" s="6"/>
      <c r="E127" s="7">
        <v>25</v>
      </c>
      <c r="F127" s="6" t="s">
        <v>24</v>
      </c>
      <c r="G127" s="11"/>
      <c r="H127" s="11"/>
      <c r="I127" s="11">
        <f t="shared" si="24"/>
        <v>0</v>
      </c>
      <c r="J127" s="11">
        <f t="shared" si="25"/>
        <v>0</v>
      </c>
      <c r="K127" s="6" t="s">
        <v>196</v>
      </c>
      <c r="L127" s="38" t="s">
        <v>280</v>
      </c>
      <c r="M127" s="6"/>
      <c r="N127" s="9"/>
      <c r="O127" s="9"/>
      <c r="S127" s="11"/>
    </row>
    <row r="128" spans="1:19" s="7" customFormat="1" x14ac:dyDescent="0.2">
      <c r="A128" s="6" t="s">
        <v>68</v>
      </c>
      <c r="B128" s="6" t="s">
        <v>197</v>
      </c>
      <c r="D128" s="6"/>
      <c r="E128" s="7">
        <v>12</v>
      </c>
      <c r="F128" s="6" t="s">
        <v>24</v>
      </c>
      <c r="G128" s="11"/>
      <c r="H128" s="11"/>
      <c r="I128" s="11">
        <f t="shared" si="24"/>
        <v>0</v>
      </c>
      <c r="J128" s="11">
        <f t="shared" si="25"/>
        <v>0</v>
      </c>
      <c r="K128" s="6" t="s">
        <v>198</v>
      </c>
      <c r="L128" s="38" t="s">
        <v>280</v>
      </c>
      <c r="M128" s="6"/>
      <c r="N128" s="9"/>
      <c r="O128" s="9"/>
      <c r="S128" s="11"/>
    </row>
    <row r="129" spans="1:20" s="7" customFormat="1" x14ac:dyDescent="0.2">
      <c r="A129" s="6" t="s">
        <v>75</v>
      </c>
      <c r="B129" s="6" t="s">
        <v>32</v>
      </c>
      <c r="C129" s="6" t="s">
        <v>30</v>
      </c>
      <c r="D129" s="6"/>
      <c r="E129" s="7">
        <v>36</v>
      </c>
      <c r="F129" s="6" t="s">
        <v>24</v>
      </c>
      <c r="G129" s="11"/>
      <c r="H129" s="11"/>
      <c r="I129" s="11">
        <f t="shared" ref="I129:I131" si="26">G129*E129</f>
        <v>0</v>
      </c>
      <c r="J129" s="11">
        <f t="shared" ref="J129:J131" si="27">H129*E129</f>
        <v>0</v>
      </c>
      <c r="K129" s="6">
        <v>210800105</v>
      </c>
      <c r="L129" s="38" t="s">
        <v>279</v>
      </c>
      <c r="M129" s="12"/>
      <c r="N129" s="9"/>
      <c r="O129" s="9"/>
      <c r="S129" s="11"/>
    </row>
    <row r="130" spans="1:20" s="7" customFormat="1" x14ac:dyDescent="0.2">
      <c r="A130" s="6" t="s">
        <v>75</v>
      </c>
      <c r="B130" s="6" t="s">
        <v>79</v>
      </c>
      <c r="C130" s="6" t="s">
        <v>30</v>
      </c>
      <c r="D130" s="6"/>
      <c r="E130" s="7">
        <v>8</v>
      </c>
      <c r="F130" s="6" t="s">
        <v>24</v>
      </c>
      <c r="G130" s="11"/>
      <c r="H130" s="11"/>
      <c r="I130" s="11">
        <f t="shared" si="26"/>
        <v>0</v>
      </c>
      <c r="J130" s="11">
        <f t="shared" si="27"/>
        <v>0</v>
      </c>
      <c r="K130" s="6">
        <v>210800106</v>
      </c>
      <c r="L130" s="38" t="s">
        <v>279</v>
      </c>
      <c r="M130" s="12"/>
      <c r="N130" s="9"/>
      <c r="O130" s="9"/>
      <c r="S130" s="11"/>
    </row>
    <row r="131" spans="1:20" s="7" customFormat="1" x14ac:dyDescent="0.2">
      <c r="A131" s="6" t="s">
        <v>75</v>
      </c>
      <c r="B131" s="6" t="s">
        <v>77</v>
      </c>
      <c r="C131" s="6" t="s">
        <v>30</v>
      </c>
      <c r="D131" s="6"/>
      <c r="E131" s="7">
        <v>47</v>
      </c>
      <c r="F131" s="6" t="s">
        <v>24</v>
      </c>
      <c r="G131" s="11"/>
      <c r="H131" s="11"/>
      <c r="I131" s="11">
        <f t="shared" si="26"/>
        <v>0</v>
      </c>
      <c r="J131" s="11">
        <f t="shared" si="27"/>
        <v>0</v>
      </c>
      <c r="K131" s="6">
        <v>210800116</v>
      </c>
      <c r="L131" s="38" t="s">
        <v>279</v>
      </c>
      <c r="M131" s="12"/>
      <c r="N131" s="9"/>
      <c r="O131" s="9"/>
      <c r="S131" s="11"/>
    </row>
    <row r="132" spans="1:20" s="7" customFormat="1" x14ac:dyDescent="0.2">
      <c r="A132" s="6" t="s">
        <v>195</v>
      </c>
      <c r="B132" s="6" t="s">
        <v>81</v>
      </c>
      <c r="C132" s="6"/>
      <c r="D132" s="6"/>
      <c r="E132" s="7">
        <v>26</v>
      </c>
      <c r="F132" s="6" t="s">
        <v>24</v>
      </c>
      <c r="G132" s="11"/>
      <c r="H132" s="11"/>
      <c r="I132" s="11">
        <f>G132*E132</f>
        <v>0</v>
      </c>
      <c r="J132" s="11">
        <f>H132*E132</f>
        <v>0</v>
      </c>
      <c r="K132" s="6">
        <v>210800191</v>
      </c>
      <c r="L132" s="38" t="s">
        <v>279</v>
      </c>
      <c r="M132" s="12"/>
      <c r="N132" s="9"/>
      <c r="O132" s="9"/>
      <c r="P132" s="10"/>
      <c r="Q132" s="10"/>
      <c r="R132" s="10"/>
      <c r="S132" s="11"/>
      <c r="T132" s="10"/>
    </row>
    <row r="133" spans="1:20" s="7" customFormat="1" x14ac:dyDescent="0.2">
      <c r="A133" s="6" t="s">
        <v>195</v>
      </c>
      <c r="B133" s="6" t="s">
        <v>193</v>
      </c>
      <c r="C133" s="6"/>
      <c r="D133" s="6"/>
      <c r="E133" s="7">
        <v>12</v>
      </c>
      <c r="F133" s="6" t="s">
        <v>24</v>
      </c>
      <c r="G133" s="11"/>
      <c r="H133" s="11"/>
      <c r="I133" s="11">
        <f>G133*E133</f>
        <v>0</v>
      </c>
      <c r="J133" s="11">
        <f>H133*E133</f>
        <v>0</v>
      </c>
      <c r="K133" s="6">
        <v>210800191</v>
      </c>
      <c r="L133" s="38" t="s">
        <v>279</v>
      </c>
      <c r="M133" s="12"/>
      <c r="N133" s="9"/>
      <c r="O133" s="9"/>
      <c r="P133" s="10"/>
      <c r="Q133" s="10"/>
      <c r="S133" s="11"/>
    </row>
    <row r="134" spans="1:20" s="7" customFormat="1" x14ac:dyDescent="0.2">
      <c r="A134" s="6" t="s">
        <v>75</v>
      </c>
      <c r="B134" s="6" t="s">
        <v>76</v>
      </c>
      <c r="C134" s="6" t="s">
        <v>30</v>
      </c>
      <c r="D134" s="6"/>
      <c r="E134" s="7">
        <v>27</v>
      </c>
      <c r="F134" s="6" t="s">
        <v>24</v>
      </c>
      <c r="G134" s="11"/>
      <c r="H134" s="37"/>
      <c r="I134" s="11">
        <f t="shared" ref="I134:I136" si="28">G134*E134</f>
        <v>0</v>
      </c>
      <c r="J134" s="11">
        <f t="shared" ref="J134:J136" si="29">H134*E134</f>
        <v>0</v>
      </c>
      <c r="K134" s="6">
        <v>210800118</v>
      </c>
      <c r="L134" s="38" t="s">
        <v>279</v>
      </c>
      <c r="M134" s="12"/>
      <c r="N134" s="9"/>
      <c r="O134" s="9"/>
      <c r="S134" s="11"/>
    </row>
    <row r="135" spans="1:20" s="7" customFormat="1" x14ac:dyDescent="0.2">
      <c r="A135" s="6" t="s">
        <v>249</v>
      </c>
      <c r="B135" s="6" t="s">
        <v>250</v>
      </c>
      <c r="C135" s="6">
        <v>1520</v>
      </c>
      <c r="D135" s="6"/>
      <c r="E135" s="7">
        <v>110</v>
      </c>
      <c r="F135" s="6" t="s">
        <v>24</v>
      </c>
      <c r="G135" s="11"/>
      <c r="H135" s="11"/>
      <c r="I135" s="11">
        <f t="shared" si="28"/>
        <v>0</v>
      </c>
      <c r="J135" s="11">
        <f t="shared" si="29"/>
        <v>0</v>
      </c>
      <c r="K135" s="6" t="s">
        <v>251</v>
      </c>
      <c r="L135" s="38" t="s">
        <v>283</v>
      </c>
      <c r="M135" s="6"/>
      <c r="N135" s="9"/>
      <c r="O135" s="9"/>
      <c r="S135" s="11"/>
    </row>
    <row r="136" spans="1:20" s="7" customFormat="1" x14ac:dyDescent="0.2">
      <c r="A136" s="6" t="s">
        <v>249</v>
      </c>
      <c r="B136" s="6" t="s">
        <v>250</v>
      </c>
      <c r="C136" s="6">
        <v>1540</v>
      </c>
      <c r="D136" s="6"/>
      <c r="E136" s="7">
        <v>8</v>
      </c>
      <c r="F136" s="6" t="s">
        <v>24</v>
      </c>
      <c r="G136" s="11"/>
      <c r="H136" s="11"/>
      <c r="I136" s="11">
        <f t="shared" si="28"/>
        <v>0</v>
      </c>
      <c r="J136" s="11">
        <f t="shared" si="29"/>
        <v>0</v>
      </c>
      <c r="K136" s="6" t="s">
        <v>252</v>
      </c>
      <c r="L136" s="38" t="s">
        <v>283</v>
      </c>
      <c r="M136" s="6"/>
      <c r="N136" s="9"/>
      <c r="O136" s="9"/>
      <c r="S136" s="11"/>
    </row>
    <row r="137" spans="1:20" s="7" customFormat="1" x14ac:dyDescent="0.2">
      <c r="A137" s="6"/>
      <c r="B137" s="6"/>
      <c r="D137" s="6"/>
      <c r="F137" s="6"/>
      <c r="G137" s="11"/>
      <c r="H137" s="11"/>
      <c r="I137" s="8"/>
      <c r="J137" s="9"/>
      <c r="K137" s="9"/>
      <c r="L137" s="36"/>
    </row>
    <row r="138" spans="1:20" s="7" customFormat="1" x14ac:dyDescent="0.2">
      <c r="A138" s="1" t="s">
        <v>43</v>
      </c>
      <c r="B138" s="1"/>
      <c r="C138" s="1"/>
      <c r="D138" s="1"/>
      <c r="E138" s="1"/>
      <c r="F138" s="1"/>
      <c r="G138" s="1"/>
      <c r="H138" s="1"/>
      <c r="I138" s="5">
        <f>SUM(I112:I137)</f>
        <v>0</v>
      </c>
      <c r="K138" s="12"/>
      <c r="L138" s="36"/>
      <c r="N138" s="9"/>
      <c r="O138" s="9"/>
    </row>
    <row r="139" spans="1:20" x14ac:dyDescent="0.2">
      <c r="A139" s="1" t="s">
        <v>35</v>
      </c>
      <c r="B139" s="1"/>
      <c r="C139" s="1"/>
      <c r="D139" s="1"/>
      <c r="E139" s="1"/>
      <c r="F139" s="1"/>
      <c r="G139" s="1"/>
      <c r="H139" s="1"/>
      <c r="J139" s="5">
        <f>SUM(J113:J137)</f>
        <v>0</v>
      </c>
    </row>
  </sheetData>
  <pageMargins left="0.62992125984251968" right="0.62992125984251968" top="0.55118110236220474" bottom="0.55118110236220474" header="0.31496062992125984" footer="0.31496062992125984"/>
  <pageSetup paperSize="9" orientation="landscape" horizontalDpi="300" verticalDpi="300" r:id="rId1"/>
  <headerFooter>
    <oddHeader>&amp;L&amp;"Arial,Obyčejné"FAKULTNÍ NEMOCNICE BRNO PŘÍSTAVBA LÉKÁRNY K OBJEKTU L – SO01 LÉKÁRNA&amp;R&amp;"Arial,Obyčejné"DPS</oddHeader>
    <oddFooter>Stránka &amp;P z &amp;N</oddFooter>
  </headerFooter>
  <rowBreaks count="3" manualBreakCount="3">
    <brk id="36" max="11" man="1"/>
    <brk id="49" max="11" man="1"/>
    <brk id="10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workbookViewId="0">
      <selection activeCell="G126" sqref="G126"/>
    </sheetView>
  </sheetViews>
  <sheetFormatPr defaultRowHeight="12.75" x14ac:dyDescent="0.2"/>
  <cols>
    <col min="1" max="1" width="26.83203125" customWidth="1"/>
    <col min="2" max="3" width="13.83203125" customWidth="1"/>
    <col min="4" max="4" width="5.83203125" customWidth="1"/>
    <col min="5" max="5" width="7.83203125" customWidth="1"/>
    <col min="6" max="6" width="3.83203125" customWidth="1"/>
    <col min="7" max="8" width="10.83203125" customWidth="1"/>
    <col min="9" max="9" width="11.83203125" customWidth="1"/>
    <col min="10" max="10" width="11.83203125" style="4" customWidth="1"/>
    <col min="11" max="11" width="11.83203125" customWidth="1"/>
    <col min="12" max="12" width="9.33203125" style="4"/>
  </cols>
  <sheetData>
    <row r="1" spans="1:15" ht="25.5" x14ac:dyDescent="0.35">
      <c r="B1" s="2" t="s">
        <v>125</v>
      </c>
    </row>
    <row r="2" spans="1:15" x14ac:dyDescent="0.2">
      <c r="A2" t="s">
        <v>85</v>
      </c>
      <c r="C2" t="s">
        <v>137</v>
      </c>
      <c r="E2">
        <v>1</v>
      </c>
      <c r="F2" t="s">
        <v>22</v>
      </c>
    </row>
    <row r="3" spans="1:15" x14ac:dyDescent="0.2">
      <c r="A3" t="s">
        <v>86</v>
      </c>
      <c r="C3" t="s">
        <v>136</v>
      </c>
    </row>
    <row r="4" spans="1:15" x14ac:dyDescent="0.2">
      <c r="H4" s="3"/>
    </row>
    <row r="5" spans="1:15" s="7" customFormat="1" x14ac:dyDescent="0.2">
      <c r="A5" s="6" t="s">
        <v>41</v>
      </c>
      <c r="E5" s="20" t="s">
        <v>42</v>
      </c>
      <c r="F5" s="6" t="s">
        <v>20</v>
      </c>
      <c r="G5" s="11" t="s">
        <v>37</v>
      </c>
      <c r="H5" s="11" t="s">
        <v>38</v>
      </c>
      <c r="I5" s="11" t="s">
        <v>39</v>
      </c>
      <c r="J5" s="11" t="s">
        <v>40</v>
      </c>
      <c r="K5" s="6" t="s">
        <v>87</v>
      </c>
      <c r="L5" s="18"/>
    </row>
    <row r="7" spans="1:15" s="7" customFormat="1" x14ac:dyDescent="0.2">
      <c r="A7" s="7" t="s">
        <v>121</v>
      </c>
      <c r="B7" s="7" t="s">
        <v>422</v>
      </c>
      <c r="E7" s="13">
        <v>1</v>
      </c>
      <c r="F7" s="6" t="s">
        <v>22</v>
      </c>
      <c r="G7" s="8"/>
      <c r="H7" s="11"/>
      <c r="I7" s="11">
        <f t="shared" ref="I7" si="0">G7*E7</f>
        <v>0</v>
      </c>
      <c r="J7" s="8">
        <f t="shared" ref="J7" si="1">H7*E7</f>
        <v>0</v>
      </c>
      <c r="L7" s="12" t="s">
        <v>307</v>
      </c>
      <c r="N7" s="14"/>
      <c r="O7" s="14"/>
    </row>
    <row r="8" spans="1:15" s="7" customFormat="1" x14ac:dyDescent="0.2">
      <c r="A8" s="6" t="s">
        <v>88</v>
      </c>
      <c r="D8" s="6"/>
      <c r="E8" s="41">
        <v>1.2</v>
      </c>
      <c r="F8" s="6" t="s">
        <v>33</v>
      </c>
      <c r="G8" s="11"/>
      <c r="H8" s="11"/>
      <c r="I8" s="11">
        <f>G8*E8</f>
        <v>0</v>
      </c>
      <c r="J8" s="8">
        <f>H8*E8</f>
        <v>0</v>
      </c>
      <c r="L8" s="12"/>
      <c r="M8" s="42"/>
      <c r="N8" s="14"/>
      <c r="O8" s="14"/>
    </row>
    <row r="9" spans="1:15" s="7" customFormat="1" x14ac:dyDescent="0.2">
      <c r="A9" s="6" t="s">
        <v>89</v>
      </c>
      <c r="C9" s="6" t="s">
        <v>30</v>
      </c>
      <c r="D9" s="6"/>
      <c r="E9" s="13">
        <v>1</v>
      </c>
      <c r="F9" s="6" t="s">
        <v>22</v>
      </c>
      <c r="G9" s="11"/>
      <c r="H9" s="8"/>
      <c r="I9" s="11">
        <f>G9*E9</f>
        <v>0</v>
      </c>
      <c r="J9" s="8">
        <f>H9*E9</f>
        <v>0</v>
      </c>
      <c r="L9" s="12"/>
      <c r="N9" s="14"/>
      <c r="O9" s="14"/>
    </row>
    <row r="10" spans="1:15" s="7" customFormat="1" x14ac:dyDescent="0.2">
      <c r="A10" s="6" t="s">
        <v>423</v>
      </c>
      <c r="D10" s="6"/>
      <c r="E10" s="13">
        <v>1</v>
      </c>
      <c r="F10" s="6" t="s">
        <v>22</v>
      </c>
      <c r="G10" s="8"/>
      <c r="H10" s="8"/>
      <c r="I10" s="11">
        <f>G10*E10</f>
        <v>0</v>
      </c>
      <c r="J10" s="8">
        <f>H10*E10</f>
        <v>0</v>
      </c>
      <c r="K10" s="28">
        <v>210190051</v>
      </c>
      <c r="L10" s="12"/>
      <c r="M10" s="12"/>
      <c r="N10" s="14"/>
      <c r="O10" s="14"/>
    </row>
    <row r="11" spans="1:15" s="7" customFormat="1" x14ac:dyDescent="0.2">
      <c r="A11" s="6" t="s">
        <v>112</v>
      </c>
      <c r="D11" s="6"/>
      <c r="E11" s="13">
        <v>2</v>
      </c>
      <c r="F11" s="6" t="s">
        <v>22</v>
      </c>
      <c r="G11" s="8"/>
      <c r="H11" s="8"/>
      <c r="I11" s="11">
        <f>G11*E11</f>
        <v>0</v>
      </c>
      <c r="J11" s="8">
        <f>H11*E11</f>
        <v>0</v>
      </c>
      <c r="K11" s="28">
        <v>210191020</v>
      </c>
      <c r="L11" s="12"/>
      <c r="N11" s="14"/>
      <c r="O11" s="14"/>
    </row>
    <row r="12" spans="1:15" s="7" customFormat="1" x14ac:dyDescent="0.2">
      <c r="A12" s="6" t="s">
        <v>114</v>
      </c>
      <c r="D12" s="6"/>
      <c r="E12" s="13">
        <v>1</v>
      </c>
      <c r="F12" s="6" t="s">
        <v>115</v>
      </c>
      <c r="G12" s="8"/>
      <c r="H12" s="8"/>
      <c r="I12" s="8">
        <f>G12*E12</f>
        <v>0</v>
      </c>
      <c r="J12" s="8">
        <f>H12*E12</f>
        <v>0</v>
      </c>
      <c r="L12" s="12"/>
      <c r="N12" s="14"/>
      <c r="O12" s="14"/>
    </row>
    <row r="13" spans="1:15" s="7" customFormat="1" x14ac:dyDescent="0.2">
      <c r="A13" s="6" t="s">
        <v>149</v>
      </c>
      <c r="D13" s="6"/>
      <c r="E13" s="13">
        <v>1</v>
      </c>
      <c r="F13" s="6" t="s">
        <v>22</v>
      </c>
      <c r="G13" s="8"/>
      <c r="H13" s="8"/>
      <c r="I13" s="11">
        <f t="shared" ref="I13:I14" si="2">G13*E13</f>
        <v>0</v>
      </c>
      <c r="J13" s="8">
        <f t="shared" ref="J13:J14" si="3">H13*E13</f>
        <v>0</v>
      </c>
      <c r="K13" s="28">
        <v>210191023</v>
      </c>
      <c r="L13" s="12"/>
      <c r="N13" s="14"/>
      <c r="O13" s="14"/>
    </row>
    <row r="14" spans="1:15" s="7" customFormat="1" x14ac:dyDescent="0.2">
      <c r="A14" s="6" t="s">
        <v>117</v>
      </c>
      <c r="D14" s="6"/>
      <c r="E14" s="13">
        <v>1</v>
      </c>
      <c r="F14" s="6" t="s">
        <v>115</v>
      </c>
      <c r="G14" s="8"/>
      <c r="H14" s="8"/>
      <c r="I14" s="8">
        <f t="shared" si="2"/>
        <v>0</v>
      </c>
      <c r="J14" s="8">
        <f t="shared" si="3"/>
        <v>0</v>
      </c>
      <c r="L14" s="12"/>
      <c r="N14" s="14"/>
      <c r="O14" s="14"/>
    </row>
    <row r="15" spans="1:15" s="7" customFormat="1" x14ac:dyDescent="0.2">
      <c r="A15" s="6" t="s">
        <v>120</v>
      </c>
      <c r="B15" s="6" t="s">
        <v>417</v>
      </c>
      <c r="C15" s="6" t="s">
        <v>51</v>
      </c>
      <c r="D15" s="6"/>
      <c r="E15" s="13">
        <v>1</v>
      </c>
      <c r="F15" s="6" t="s">
        <v>22</v>
      </c>
      <c r="G15" s="11"/>
      <c r="H15" s="11"/>
      <c r="I15" s="11">
        <f>G15*E15</f>
        <v>0</v>
      </c>
      <c r="J15" s="8">
        <f>H15*E15</f>
        <v>0</v>
      </c>
      <c r="K15" s="6" t="s">
        <v>46</v>
      </c>
      <c r="L15" s="12"/>
      <c r="M15" s="12"/>
      <c r="N15" s="14"/>
      <c r="O15" s="14"/>
    </row>
    <row r="16" spans="1:15" s="7" customFormat="1" x14ac:dyDescent="0.2">
      <c r="A16" s="6" t="s">
        <v>138</v>
      </c>
      <c r="B16" s="6" t="s">
        <v>139</v>
      </c>
      <c r="C16" s="6" t="s">
        <v>140</v>
      </c>
      <c r="D16" s="6"/>
      <c r="E16" s="13">
        <v>2</v>
      </c>
      <c r="F16" s="6" t="s">
        <v>22</v>
      </c>
      <c r="G16" s="11"/>
      <c r="H16" s="11"/>
      <c r="I16" s="11">
        <f>G16*E16</f>
        <v>0</v>
      </c>
      <c r="J16" s="8">
        <f>H16*E16</f>
        <v>0</v>
      </c>
      <c r="K16" s="6" t="s">
        <v>46</v>
      </c>
      <c r="L16" s="12"/>
      <c r="M16" s="12"/>
      <c r="N16" s="14"/>
      <c r="O16" s="14"/>
    </row>
    <row r="17" spans="1:18" s="7" customFormat="1" x14ac:dyDescent="0.2">
      <c r="A17" s="6" t="s">
        <v>28</v>
      </c>
      <c r="B17" s="6" t="s">
        <v>29</v>
      </c>
      <c r="C17" s="6" t="s">
        <v>92</v>
      </c>
      <c r="D17" s="6"/>
      <c r="E17" s="13">
        <v>1</v>
      </c>
      <c r="F17" s="6" t="s">
        <v>22</v>
      </c>
      <c r="G17" s="11"/>
      <c r="H17" s="11"/>
      <c r="I17" s="11">
        <f t="shared" ref="I17:I25" si="4">G17*E17</f>
        <v>0</v>
      </c>
      <c r="J17" s="8">
        <f t="shared" ref="J17:J25" si="5">H17*E17</f>
        <v>0</v>
      </c>
      <c r="K17" s="6" t="s">
        <v>46</v>
      </c>
      <c r="L17" s="12" t="s">
        <v>299</v>
      </c>
      <c r="M17" s="12"/>
      <c r="N17" s="14"/>
      <c r="O17" s="14"/>
    </row>
    <row r="18" spans="1:18" s="7" customFormat="1" x14ac:dyDescent="0.2">
      <c r="A18" s="6" t="s">
        <v>28</v>
      </c>
      <c r="B18" s="6" t="s">
        <v>29</v>
      </c>
      <c r="C18" s="6" t="s">
        <v>50</v>
      </c>
      <c r="D18" s="6"/>
      <c r="E18" s="13">
        <v>5</v>
      </c>
      <c r="F18" s="6" t="s">
        <v>22</v>
      </c>
      <c r="G18" s="11"/>
      <c r="H18" s="11"/>
      <c r="I18" s="11">
        <f t="shared" si="4"/>
        <v>0</v>
      </c>
      <c r="J18" s="8">
        <f t="shared" si="5"/>
        <v>0</v>
      </c>
      <c r="K18" s="6" t="s">
        <v>46</v>
      </c>
      <c r="L18" s="12" t="s">
        <v>299</v>
      </c>
      <c r="M18" s="12"/>
      <c r="N18" s="14"/>
      <c r="O18" s="14"/>
    </row>
    <row r="19" spans="1:18" s="7" customFormat="1" x14ac:dyDescent="0.2">
      <c r="A19" s="6" t="s">
        <v>28</v>
      </c>
      <c r="B19" s="6" t="s">
        <v>29</v>
      </c>
      <c r="C19" s="6" t="s">
        <v>93</v>
      </c>
      <c r="D19" s="6"/>
      <c r="E19" s="13">
        <v>1</v>
      </c>
      <c r="F19" s="6" t="s">
        <v>22</v>
      </c>
      <c r="G19" s="11"/>
      <c r="H19" s="11"/>
      <c r="I19" s="11">
        <f t="shared" si="4"/>
        <v>0</v>
      </c>
      <c r="J19" s="8">
        <f t="shared" si="5"/>
        <v>0</v>
      </c>
      <c r="K19" s="6" t="s">
        <v>46</v>
      </c>
      <c r="L19" s="12" t="s">
        <v>299</v>
      </c>
      <c r="M19" s="12"/>
      <c r="N19" s="14"/>
      <c r="O19" s="14"/>
    </row>
    <row r="20" spans="1:18" s="7" customFormat="1" x14ac:dyDescent="0.2">
      <c r="A20" s="6" t="s">
        <v>96</v>
      </c>
      <c r="B20" s="6" t="s">
        <v>417</v>
      </c>
      <c r="C20" s="6" t="s">
        <v>424</v>
      </c>
      <c r="D20" s="6"/>
      <c r="E20" s="13">
        <v>2</v>
      </c>
      <c r="F20" s="6" t="s">
        <v>22</v>
      </c>
      <c r="G20" s="11"/>
      <c r="H20" s="11"/>
      <c r="I20" s="11">
        <f>G20*E20</f>
        <v>0</v>
      </c>
      <c r="J20" s="8">
        <f>H20*E20</f>
        <v>0</v>
      </c>
      <c r="K20" s="6" t="s">
        <v>47</v>
      </c>
      <c r="L20" s="12" t="s">
        <v>306</v>
      </c>
      <c r="M20" s="12"/>
      <c r="N20" s="14"/>
      <c r="O20" s="14"/>
    </row>
    <row r="21" spans="1:18" s="7" customFormat="1" x14ac:dyDescent="0.2">
      <c r="A21" s="6" t="s">
        <v>141</v>
      </c>
      <c r="B21" s="6" t="s">
        <v>425</v>
      </c>
      <c r="D21" s="6"/>
      <c r="E21" s="13">
        <v>2</v>
      </c>
      <c r="F21" s="6" t="s">
        <v>22</v>
      </c>
      <c r="G21" s="11"/>
      <c r="H21" s="11"/>
      <c r="I21" s="11">
        <f t="shared" si="4"/>
        <v>0</v>
      </c>
      <c r="J21" s="8">
        <f t="shared" si="5"/>
        <v>0</v>
      </c>
      <c r="K21" s="6" t="s">
        <v>46</v>
      </c>
      <c r="L21" s="12"/>
      <c r="M21" s="12"/>
      <c r="N21" s="14"/>
      <c r="O21" s="14"/>
    </row>
    <row r="22" spans="1:18" s="7" customFormat="1" x14ac:dyDescent="0.2">
      <c r="A22" s="6" t="s">
        <v>48</v>
      </c>
      <c r="B22" s="6" t="s">
        <v>142</v>
      </c>
      <c r="D22" s="6"/>
      <c r="E22" s="13">
        <v>6</v>
      </c>
      <c r="F22" s="6" t="s">
        <v>22</v>
      </c>
      <c r="G22" s="11"/>
      <c r="H22" s="11"/>
      <c r="I22" s="11">
        <f t="shared" si="4"/>
        <v>0</v>
      </c>
      <c r="J22" s="8">
        <f t="shared" si="5"/>
        <v>0</v>
      </c>
      <c r="K22" s="6" t="s">
        <v>47</v>
      </c>
      <c r="L22" s="12" t="s">
        <v>300</v>
      </c>
      <c r="M22" s="12"/>
      <c r="N22" s="14"/>
      <c r="O22" s="14"/>
    </row>
    <row r="23" spans="1:18" s="7" customFormat="1" x14ac:dyDescent="0.2">
      <c r="A23" s="6" t="s">
        <v>48</v>
      </c>
      <c r="B23" s="6" t="s">
        <v>126</v>
      </c>
      <c r="D23" s="6"/>
      <c r="E23" s="13">
        <v>1</v>
      </c>
      <c r="F23" s="6" t="s">
        <v>22</v>
      </c>
      <c r="G23" s="11"/>
      <c r="H23" s="11"/>
      <c r="I23" s="11">
        <f t="shared" si="4"/>
        <v>0</v>
      </c>
      <c r="J23" s="8">
        <f t="shared" si="5"/>
        <v>0</v>
      </c>
      <c r="K23" s="6" t="s">
        <v>46</v>
      </c>
      <c r="L23" s="12" t="s">
        <v>300</v>
      </c>
      <c r="M23" s="12"/>
      <c r="N23" s="14"/>
      <c r="O23" s="14"/>
    </row>
    <row r="24" spans="1:18" s="7" customFormat="1" x14ac:dyDescent="0.2">
      <c r="A24" s="6" t="s">
        <v>53</v>
      </c>
      <c r="B24" s="6" t="s">
        <v>128</v>
      </c>
      <c r="C24" s="6" t="s">
        <v>143</v>
      </c>
      <c r="D24" s="6"/>
      <c r="E24" s="13">
        <v>3</v>
      </c>
      <c r="F24" s="6" t="s">
        <v>22</v>
      </c>
      <c r="G24" s="8"/>
      <c r="H24" s="11"/>
      <c r="I24" s="11">
        <f t="shared" si="4"/>
        <v>0</v>
      </c>
      <c r="J24" s="8">
        <f t="shared" si="5"/>
        <v>0</v>
      </c>
      <c r="K24" s="6" t="s">
        <v>55</v>
      </c>
      <c r="L24" s="12" t="s">
        <v>301</v>
      </c>
      <c r="M24" s="12"/>
      <c r="N24" s="14"/>
      <c r="O24" s="14"/>
    </row>
    <row r="25" spans="1:18" s="7" customFormat="1" x14ac:dyDescent="0.2">
      <c r="A25" s="6" t="s">
        <v>53</v>
      </c>
      <c r="B25" s="6" t="s">
        <v>128</v>
      </c>
      <c r="C25" s="6" t="s">
        <v>129</v>
      </c>
      <c r="D25" s="6"/>
      <c r="E25" s="13">
        <v>4</v>
      </c>
      <c r="F25" s="6" t="s">
        <v>22</v>
      </c>
      <c r="G25" s="8"/>
      <c r="H25" s="11"/>
      <c r="I25" s="11">
        <f t="shared" si="4"/>
        <v>0</v>
      </c>
      <c r="J25" s="8">
        <f t="shared" si="5"/>
        <v>0</v>
      </c>
      <c r="K25" s="6" t="s">
        <v>55</v>
      </c>
      <c r="L25" s="12" t="s">
        <v>301</v>
      </c>
      <c r="M25" s="12"/>
      <c r="N25" s="14"/>
      <c r="O25" s="14"/>
    </row>
    <row r="26" spans="1:18" s="7" customFormat="1" x14ac:dyDescent="0.2">
      <c r="A26" s="44" t="s">
        <v>119</v>
      </c>
      <c r="B26" s="45" t="s">
        <v>426</v>
      </c>
      <c r="C26" s="44"/>
      <c r="D26" s="44"/>
      <c r="E26" s="46">
        <v>1</v>
      </c>
      <c r="F26" s="6" t="s">
        <v>22</v>
      </c>
      <c r="G26" s="47"/>
      <c r="H26" s="11"/>
      <c r="I26" s="11">
        <f>G26*E26</f>
        <v>0</v>
      </c>
      <c r="J26" s="8">
        <f>H26*E26</f>
        <v>0</v>
      </c>
      <c r="K26" s="6" t="s">
        <v>47</v>
      </c>
      <c r="L26" s="52" t="s">
        <v>308</v>
      </c>
      <c r="M26" s="12"/>
      <c r="N26" s="14"/>
      <c r="O26" s="14"/>
    </row>
    <row r="27" spans="1:18" s="7" customFormat="1" x14ac:dyDescent="0.2">
      <c r="A27" s="6" t="s">
        <v>97</v>
      </c>
      <c r="C27" s="6" t="s">
        <v>144</v>
      </c>
      <c r="D27" s="6"/>
      <c r="E27" s="13">
        <v>3</v>
      </c>
      <c r="F27" s="6" t="s">
        <v>22</v>
      </c>
      <c r="G27" s="11"/>
      <c r="H27" s="11"/>
      <c r="I27" s="11">
        <f t="shared" ref="I27:I31" si="6">G27*E27</f>
        <v>0</v>
      </c>
      <c r="J27" s="8">
        <f t="shared" ref="J27:J31" si="7">H27*E27</f>
        <v>0</v>
      </c>
      <c r="K27" s="28">
        <v>210070401</v>
      </c>
      <c r="L27" s="12"/>
      <c r="M27" s="12"/>
      <c r="N27" s="14"/>
      <c r="O27" s="14"/>
      <c r="R27" s="6"/>
    </row>
    <row r="28" spans="1:18" s="7" customFormat="1" x14ac:dyDescent="0.2">
      <c r="A28" s="6" t="s">
        <v>99</v>
      </c>
      <c r="C28" s="6" t="s">
        <v>144</v>
      </c>
      <c r="D28" s="6"/>
      <c r="E28" s="13">
        <v>2</v>
      </c>
      <c r="F28" s="6" t="s">
        <v>22</v>
      </c>
      <c r="G28" s="11"/>
      <c r="H28" s="11"/>
      <c r="I28" s="11">
        <f t="shared" si="6"/>
        <v>0</v>
      </c>
      <c r="J28" s="8">
        <f t="shared" si="7"/>
        <v>0</v>
      </c>
      <c r="K28" s="28">
        <v>210070401</v>
      </c>
      <c r="L28" s="12"/>
      <c r="M28" s="12"/>
      <c r="N28" s="14"/>
      <c r="O28" s="14"/>
      <c r="R28" s="6"/>
    </row>
    <row r="29" spans="1:18" s="7" customFormat="1" x14ac:dyDescent="0.2">
      <c r="A29" s="6" t="s">
        <v>100</v>
      </c>
      <c r="C29" s="6" t="s">
        <v>145</v>
      </c>
      <c r="E29" s="13">
        <v>1</v>
      </c>
      <c r="F29" s="6" t="s">
        <v>22</v>
      </c>
      <c r="G29" s="11"/>
      <c r="H29" s="11"/>
      <c r="I29" s="11">
        <f t="shared" si="6"/>
        <v>0</v>
      </c>
      <c r="J29" s="11">
        <f t="shared" si="7"/>
        <v>0</v>
      </c>
      <c r="L29" s="12"/>
      <c r="N29" s="14"/>
      <c r="O29" s="14"/>
    </row>
    <row r="30" spans="1:18" s="7" customFormat="1" x14ac:dyDescent="0.2">
      <c r="A30" s="6" t="s">
        <v>134</v>
      </c>
      <c r="B30" s="6"/>
      <c r="C30" s="6" t="s">
        <v>146</v>
      </c>
      <c r="D30" s="6"/>
      <c r="E30" s="13">
        <v>1</v>
      </c>
      <c r="F30" s="6" t="s">
        <v>22</v>
      </c>
      <c r="G30" s="11"/>
      <c r="H30" s="11"/>
      <c r="I30" s="11">
        <f t="shared" si="6"/>
        <v>0</v>
      </c>
      <c r="J30" s="8">
        <f t="shared" si="7"/>
        <v>0</v>
      </c>
      <c r="K30" s="6" t="s">
        <v>135</v>
      </c>
      <c r="L30" s="12"/>
      <c r="M30" s="12"/>
      <c r="N30" s="14"/>
      <c r="O30" s="14"/>
    </row>
    <row r="31" spans="1:18" s="7" customFormat="1" x14ac:dyDescent="0.2">
      <c r="A31" s="6" t="s">
        <v>134</v>
      </c>
      <c r="B31" s="6"/>
      <c r="C31" s="6" t="s">
        <v>147</v>
      </c>
      <c r="D31" s="6"/>
      <c r="E31" s="13">
        <v>1</v>
      </c>
      <c r="F31" s="6" t="s">
        <v>22</v>
      </c>
      <c r="G31" s="11"/>
      <c r="H31" s="11"/>
      <c r="I31" s="11">
        <f t="shared" si="6"/>
        <v>0</v>
      </c>
      <c r="J31" s="8">
        <f t="shared" si="7"/>
        <v>0</v>
      </c>
      <c r="K31" s="6" t="s">
        <v>135</v>
      </c>
      <c r="L31" s="12"/>
      <c r="M31" s="12"/>
      <c r="N31" s="14"/>
      <c r="O31" s="14"/>
    </row>
    <row r="32" spans="1:18" s="7" customFormat="1" x14ac:dyDescent="0.2">
      <c r="A32" s="6" t="s">
        <v>72</v>
      </c>
      <c r="B32" s="6" t="s">
        <v>427</v>
      </c>
      <c r="C32" s="6" t="s">
        <v>148</v>
      </c>
      <c r="D32" s="6"/>
      <c r="E32" s="13">
        <v>2</v>
      </c>
      <c r="F32" s="6" t="s">
        <v>22</v>
      </c>
      <c r="G32" s="11"/>
      <c r="H32" s="11"/>
      <c r="I32" s="11">
        <f>G32*E32</f>
        <v>0</v>
      </c>
      <c r="J32" s="8">
        <f>H32*E32</f>
        <v>0</v>
      </c>
      <c r="K32" s="6" t="s">
        <v>73</v>
      </c>
      <c r="L32" s="12"/>
      <c r="M32" s="12"/>
      <c r="N32" s="14"/>
      <c r="O32" s="14"/>
    </row>
    <row r="33" spans="1:19" s="7" customFormat="1" x14ac:dyDescent="0.2">
      <c r="A33" s="6" t="s">
        <v>101</v>
      </c>
      <c r="B33" s="6"/>
      <c r="C33" s="18" t="s">
        <v>103</v>
      </c>
      <c r="D33" s="6"/>
      <c r="E33" s="13">
        <v>37</v>
      </c>
      <c r="F33" s="6" t="s">
        <v>22</v>
      </c>
      <c r="G33" s="8"/>
      <c r="H33" s="11"/>
      <c r="I33" s="11">
        <f>G33*E33</f>
        <v>0</v>
      </c>
      <c r="J33" s="11">
        <f>H33*E33</f>
        <v>0</v>
      </c>
      <c r="K33" s="6">
        <v>210192571</v>
      </c>
      <c r="L33" s="12" t="s">
        <v>311</v>
      </c>
      <c r="M33" s="12"/>
      <c r="N33" s="14"/>
      <c r="O33" s="14"/>
      <c r="S33" s="11"/>
    </row>
    <row r="34" spans="1:19" s="7" customFormat="1" x14ac:dyDescent="0.2">
      <c r="A34" s="6"/>
      <c r="B34" s="6"/>
      <c r="C34" s="6"/>
      <c r="D34" s="6"/>
      <c r="E34" s="13"/>
      <c r="F34" s="6"/>
      <c r="G34" s="11"/>
      <c r="H34" s="11"/>
      <c r="I34" s="11"/>
      <c r="J34" s="11"/>
      <c r="K34" s="6"/>
      <c r="L34" s="38"/>
      <c r="N34" s="14"/>
      <c r="O34" s="14"/>
    </row>
    <row r="35" spans="1:19" s="7" customFormat="1" x14ac:dyDescent="0.2">
      <c r="A35" s="6" t="s">
        <v>36</v>
      </c>
      <c r="B35" s="20"/>
      <c r="C35" s="6"/>
      <c r="D35" s="6"/>
      <c r="E35" s="13"/>
      <c r="F35" s="6"/>
      <c r="G35" s="8"/>
      <c r="I35" s="8">
        <f>SUM(I7:I34)</f>
        <v>0</v>
      </c>
      <c r="J35" s="8"/>
      <c r="L35" s="38"/>
      <c r="N35" s="14"/>
      <c r="O35" s="14"/>
    </row>
    <row r="36" spans="1:19" x14ac:dyDescent="0.2">
      <c r="A36" s="6" t="s">
        <v>104</v>
      </c>
      <c r="I36" s="3"/>
      <c r="J36" s="3">
        <f>SUM(J7:J35)</f>
        <v>0</v>
      </c>
    </row>
    <row r="37" spans="1:19" x14ac:dyDescent="0.2">
      <c r="A37" s="6"/>
      <c r="I37" s="3"/>
      <c r="J37" s="3"/>
    </row>
    <row r="38" spans="1:19" x14ac:dyDescent="0.2">
      <c r="A38" s="48" t="s">
        <v>105</v>
      </c>
      <c r="B38" s="49"/>
      <c r="C38" s="49"/>
      <c r="D38" s="49"/>
      <c r="E38" s="49"/>
      <c r="F38" s="49"/>
      <c r="G38" s="49"/>
      <c r="I38" s="50"/>
      <c r="J38" s="5">
        <f>J36+I35</f>
        <v>0</v>
      </c>
    </row>
  </sheetData>
  <pageMargins left="0.62992125984251968" right="0.62992125984251968" top="0.55118110236220474" bottom="0.55118110236220474" header="0.31496062992125984" footer="0.31496062992125984"/>
  <pageSetup paperSize="9" orientation="landscape" horizontalDpi="300" verticalDpi="300" r:id="rId1"/>
  <headerFooter>
    <oddHeader>&amp;L&amp;"Arial,Obyčejné"FAKULTNÍ NEMOCNICE BRNO PŘÍSTAVBA LÉKÁRNY K OBJEKTU L – SO01 LÉKÁRNA&amp;R&amp;"Arial,Obyčejné"DPS</oddHeader>
    <oddFooter>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A7" workbookViewId="0">
      <selection activeCell="G126" sqref="G126"/>
    </sheetView>
  </sheetViews>
  <sheetFormatPr defaultRowHeight="12.75" x14ac:dyDescent="0.2"/>
  <cols>
    <col min="1" max="1" width="26.83203125" customWidth="1"/>
    <col min="2" max="3" width="13.83203125" customWidth="1"/>
    <col min="4" max="4" width="5.83203125" customWidth="1"/>
    <col min="5" max="5" width="7.83203125" customWidth="1"/>
    <col min="6" max="6" width="3.83203125" customWidth="1"/>
    <col min="7" max="8" width="10.83203125" customWidth="1"/>
    <col min="9" max="9" width="11.83203125" customWidth="1"/>
    <col min="10" max="10" width="11.83203125" style="4" customWidth="1"/>
    <col min="11" max="11" width="11.83203125" customWidth="1"/>
    <col min="12" max="12" width="9.33203125" style="4"/>
  </cols>
  <sheetData>
    <row r="1" spans="1:15" ht="25.5" x14ac:dyDescent="0.35">
      <c r="B1" s="2" t="s">
        <v>122</v>
      </c>
    </row>
    <row r="3" spans="1:15" x14ac:dyDescent="0.2">
      <c r="A3" t="s">
        <v>85</v>
      </c>
      <c r="C3" t="s">
        <v>150</v>
      </c>
      <c r="E3">
        <v>1</v>
      </c>
      <c r="F3" t="s">
        <v>22</v>
      </c>
    </row>
    <row r="5" spans="1:15" x14ac:dyDescent="0.2">
      <c r="A5" t="s">
        <v>86</v>
      </c>
      <c r="C5" t="s">
        <v>123</v>
      </c>
    </row>
    <row r="6" spans="1:15" x14ac:dyDescent="0.2">
      <c r="H6" s="3"/>
    </row>
    <row r="7" spans="1:15" s="7" customFormat="1" x14ac:dyDescent="0.2">
      <c r="A7" s="6" t="s">
        <v>41</v>
      </c>
      <c r="E7" s="20" t="s">
        <v>42</v>
      </c>
      <c r="F7" s="6" t="s">
        <v>20</v>
      </c>
      <c r="G7" s="11" t="s">
        <v>37</v>
      </c>
      <c r="H7" s="11" t="s">
        <v>38</v>
      </c>
      <c r="I7" s="11" t="s">
        <v>39</v>
      </c>
      <c r="J7" s="11" t="s">
        <v>40</v>
      </c>
      <c r="K7" s="6" t="s">
        <v>87</v>
      </c>
      <c r="L7" s="18"/>
    </row>
    <row r="9" spans="1:15" s="7" customFormat="1" x14ac:dyDescent="0.2">
      <c r="A9" s="7" t="s">
        <v>121</v>
      </c>
      <c r="B9" s="7" t="s">
        <v>428</v>
      </c>
      <c r="E9" s="13">
        <v>1</v>
      </c>
      <c r="F9" s="6" t="s">
        <v>22</v>
      </c>
      <c r="G9" s="8"/>
      <c r="H9" s="11"/>
      <c r="I9" s="11">
        <f t="shared" ref="I9" si="0">G9*E9</f>
        <v>0</v>
      </c>
      <c r="J9" s="8">
        <f t="shared" ref="J9" si="1">H9*E9</f>
        <v>0</v>
      </c>
      <c r="L9" s="12" t="s">
        <v>307</v>
      </c>
      <c r="N9" s="14"/>
      <c r="O9" s="14"/>
    </row>
    <row r="10" spans="1:15" s="7" customFormat="1" x14ac:dyDescent="0.2">
      <c r="A10" s="6" t="s">
        <v>89</v>
      </c>
      <c r="C10" s="6" t="s">
        <v>30</v>
      </c>
      <c r="D10" s="6"/>
      <c r="E10" s="13">
        <v>1</v>
      </c>
      <c r="F10" s="6" t="s">
        <v>22</v>
      </c>
      <c r="G10" s="11"/>
      <c r="H10" s="8"/>
      <c r="I10" s="11">
        <f>G10*E10</f>
        <v>0</v>
      </c>
      <c r="J10" s="8">
        <f>H10*E10</f>
        <v>0</v>
      </c>
      <c r="L10" s="12"/>
      <c r="N10" s="14"/>
      <c r="O10" s="14"/>
    </row>
    <row r="11" spans="1:15" s="7" customFormat="1" x14ac:dyDescent="0.2">
      <c r="A11" s="6" t="s">
        <v>429</v>
      </c>
      <c r="D11" s="6"/>
      <c r="E11" s="13">
        <v>1</v>
      </c>
      <c r="F11" s="6" t="s">
        <v>22</v>
      </c>
      <c r="G11" s="8"/>
      <c r="H11" s="8"/>
      <c r="I11" s="11">
        <f>G11*E11</f>
        <v>0</v>
      </c>
      <c r="J11" s="8">
        <f>H11*E11</f>
        <v>0</v>
      </c>
      <c r="K11" s="28">
        <v>210190051</v>
      </c>
      <c r="L11" s="12"/>
      <c r="M11" s="12"/>
      <c r="N11" s="14"/>
      <c r="O11" s="14"/>
    </row>
    <row r="12" spans="1:15" s="7" customFormat="1" x14ac:dyDescent="0.2">
      <c r="A12" s="6" t="s">
        <v>112</v>
      </c>
      <c r="D12" s="6"/>
      <c r="E12" s="13">
        <v>2</v>
      </c>
      <c r="F12" s="6" t="s">
        <v>22</v>
      </c>
      <c r="G12" s="8"/>
      <c r="H12" s="8"/>
      <c r="I12" s="11">
        <f>G12*E12</f>
        <v>0</v>
      </c>
      <c r="J12" s="8">
        <f>H12*E12</f>
        <v>0</v>
      </c>
      <c r="K12" s="28">
        <v>210191020</v>
      </c>
      <c r="L12" s="12"/>
      <c r="N12" s="14"/>
      <c r="O12" s="14"/>
    </row>
    <row r="13" spans="1:15" s="7" customFormat="1" x14ac:dyDescent="0.2">
      <c r="A13" s="6" t="s">
        <v>114</v>
      </c>
      <c r="D13" s="6"/>
      <c r="E13" s="13">
        <v>1</v>
      </c>
      <c r="F13" s="6" t="s">
        <v>115</v>
      </c>
      <c r="G13" s="8"/>
      <c r="H13" s="8"/>
      <c r="I13" s="8">
        <f>G13*E13</f>
        <v>0</v>
      </c>
      <c r="J13" s="8">
        <f>H13*E13</f>
        <v>0</v>
      </c>
      <c r="L13" s="12"/>
      <c r="N13" s="14"/>
      <c r="O13" s="14"/>
    </row>
    <row r="14" spans="1:15" s="7" customFormat="1" x14ac:dyDescent="0.2">
      <c r="A14" s="6" t="s">
        <v>116</v>
      </c>
      <c r="D14" s="6"/>
      <c r="E14" s="13">
        <v>1</v>
      </c>
      <c r="F14" s="6" t="s">
        <v>22</v>
      </c>
      <c r="G14" s="8"/>
      <c r="H14" s="8"/>
      <c r="I14" s="11">
        <f t="shared" ref="I14" si="2">G14*E14</f>
        <v>0</v>
      </c>
      <c r="J14" s="8">
        <f t="shared" ref="J14" si="3">H14*E14</f>
        <v>0</v>
      </c>
      <c r="K14" s="28">
        <v>210191023</v>
      </c>
      <c r="L14" s="12"/>
      <c r="N14" s="14"/>
      <c r="O14" s="14"/>
    </row>
    <row r="15" spans="1:15" s="7" customFormat="1" x14ac:dyDescent="0.2">
      <c r="A15" s="6" t="s">
        <v>88</v>
      </c>
      <c r="D15" s="6"/>
      <c r="E15" s="41">
        <v>1.6</v>
      </c>
      <c r="F15" s="6" t="s">
        <v>33</v>
      </c>
      <c r="G15" s="11"/>
      <c r="H15" s="11"/>
      <c r="I15" s="11">
        <f>G15*E15</f>
        <v>0</v>
      </c>
      <c r="J15" s="8">
        <f>H15*E15</f>
        <v>0</v>
      </c>
      <c r="L15" s="12"/>
      <c r="M15" s="42"/>
      <c r="N15" s="14"/>
      <c r="O15" s="14"/>
    </row>
    <row r="16" spans="1:15" s="7" customFormat="1" x14ac:dyDescent="0.2">
      <c r="A16" s="6" t="s">
        <v>90</v>
      </c>
      <c r="B16" s="6" t="s">
        <v>430</v>
      </c>
      <c r="D16" s="6"/>
      <c r="E16" s="43">
        <v>5</v>
      </c>
      <c r="F16" s="6" t="s">
        <v>22</v>
      </c>
      <c r="G16" s="11"/>
      <c r="H16" s="11"/>
      <c r="I16" s="11">
        <f>G16*E16</f>
        <v>0</v>
      </c>
      <c r="J16" s="8">
        <f>H16*E16</f>
        <v>0</v>
      </c>
      <c r="K16" s="6" t="s">
        <v>47</v>
      </c>
      <c r="L16" s="12" t="s">
        <v>297</v>
      </c>
      <c r="M16" s="12"/>
      <c r="N16" s="14"/>
      <c r="O16" s="14"/>
    </row>
    <row r="17" spans="1:15" s="7" customFormat="1" x14ac:dyDescent="0.2">
      <c r="A17" s="6" t="s">
        <v>91</v>
      </c>
      <c r="B17" s="6" t="s">
        <v>431</v>
      </c>
      <c r="D17" s="6"/>
      <c r="E17" s="43">
        <v>2</v>
      </c>
      <c r="F17" s="6" t="s">
        <v>22</v>
      </c>
      <c r="G17" s="11"/>
      <c r="H17" s="11"/>
      <c r="I17" s="11">
        <f>G17*E17</f>
        <v>0</v>
      </c>
      <c r="J17" s="8">
        <f>H17*E17</f>
        <v>0</v>
      </c>
      <c r="K17" s="6" t="s">
        <v>46</v>
      </c>
      <c r="L17" s="12" t="s">
        <v>298</v>
      </c>
      <c r="M17" s="12"/>
      <c r="N17" s="14"/>
      <c r="O17" s="14"/>
    </row>
    <row r="18" spans="1:15" s="7" customFormat="1" x14ac:dyDescent="0.2">
      <c r="A18" s="6" t="s">
        <v>91</v>
      </c>
      <c r="B18" s="6" t="s">
        <v>432</v>
      </c>
      <c r="D18" s="6"/>
      <c r="E18" s="43">
        <v>7</v>
      </c>
      <c r="F18" s="6" t="s">
        <v>22</v>
      </c>
      <c r="G18" s="11"/>
      <c r="H18" s="11"/>
      <c r="I18" s="11">
        <f>G18*E18</f>
        <v>0</v>
      </c>
      <c r="J18" s="8">
        <f>H18*E18</f>
        <v>0</v>
      </c>
      <c r="K18" s="6" t="s">
        <v>46</v>
      </c>
      <c r="L18" s="12" t="s">
        <v>298</v>
      </c>
      <c r="M18" s="12"/>
      <c r="N18" s="14"/>
      <c r="O18" s="14"/>
    </row>
    <row r="19" spans="1:15" s="7" customFormat="1" x14ac:dyDescent="0.2">
      <c r="A19" s="6" t="s">
        <v>120</v>
      </c>
      <c r="B19" s="6" t="s">
        <v>417</v>
      </c>
      <c r="C19" s="6" t="s">
        <v>51</v>
      </c>
      <c r="D19" s="6"/>
      <c r="E19" s="13">
        <v>1</v>
      </c>
      <c r="F19" s="6" t="s">
        <v>22</v>
      </c>
      <c r="G19" s="11"/>
      <c r="H19" s="11"/>
      <c r="I19" s="11">
        <f>G19*E19</f>
        <v>0</v>
      </c>
      <c r="J19" s="8">
        <f>H19*E19</f>
        <v>0</v>
      </c>
      <c r="K19" s="6" t="s">
        <v>46</v>
      </c>
      <c r="L19" s="12"/>
      <c r="M19" s="12"/>
      <c r="N19" s="14"/>
      <c r="O19" s="14"/>
    </row>
    <row r="20" spans="1:15" s="7" customFormat="1" x14ac:dyDescent="0.2">
      <c r="A20" s="6" t="s">
        <v>28</v>
      </c>
      <c r="B20" s="6" t="s">
        <v>29</v>
      </c>
      <c r="C20" s="6" t="s">
        <v>92</v>
      </c>
      <c r="D20" s="6"/>
      <c r="E20" s="13">
        <v>5</v>
      </c>
      <c r="F20" s="6" t="s">
        <v>22</v>
      </c>
      <c r="G20" s="11"/>
      <c r="H20" s="11"/>
      <c r="I20" s="11">
        <f t="shared" ref="I20:I26" si="4">G20*E20</f>
        <v>0</v>
      </c>
      <c r="J20" s="8">
        <f t="shared" ref="J20:J26" si="5">H20*E20</f>
        <v>0</v>
      </c>
      <c r="K20" s="6" t="s">
        <v>46</v>
      </c>
      <c r="L20" s="12" t="s">
        <v>299</v>
      </c>
      <c r="M20" s="12"/>
      <c r="N20" s="14"/>
      <c r="O20" s="14"/>
    </row>
    <row r="21" spans="1:15" s="7" customFormat="1" x14ac:dyDescent="0.2">
      <c r="A21" s="6" t="s">
        <v>28</v>
      </c>
      <c r="B21" s="6" t="s">
        <v>29</v>
      </c>
      <c r="C21" s="6" t="s">
        <v>50</v>
      </c>
      <c r="D21" s="6"/>
      <c r="E21" s="13">
        <v>16</v>
      </c>
      <c r="F21" s="6" t="s">
        <v>22</v>
      </c>
      <c r="G21" s="11"/>
      <c r="H21" s="11"/>
      <c r="I21" s="11">
        <f t="shared" si="4"/>
        <v>0</v>
      </c>
      <c r="J21" s="8">
        <f t="shared" si="5"/>
        <v>0</v>
      </c>
      <c r="K21" s="6" t="s">
        <v>46</v>
      </c>
      <c r="L21" s="12" t="s">
        <v>299</v>
      </c>
      <c r="M21" s="12"/>
      <c r="N21" s="14"/>
      <c r="O21" s="14"/>
    </row>
    <row r="22" spans="1:15" s="7" customFormat="1" x14ac:dyDescent="0.2">
      <c r="A22" s="6" t="s">
        <v>28</v>
      </c>
      <c r="B22" s="6" t="s">
        <v>29</v>
      </c>
      <c r="C22" s="6" t="s">
        <v>93</v>
      </c>
      <c r="D22" s="6"/>
      <c r="E22" s="13">
        <v>4</v>
      </c>
      <c r="F22" s="6" t="s">
        <v>22</v>
      </c>
      <c r="G22" s="11"/>
      <c r="H22" s="11"/>
      <c r="I22" s="11">
        <f t="shared" si="4"/>
        <v>0</v>
      </c>
      <c r="J22" s="8">
        <f t="shared" si="5"/>
        <v>0</v>
      </c>
      <c r="K22" s="6" t="s">
        <v>46</v>
      </c>
      <c r="L22" s="12" t="s">
        <v>299</v>
      </c>
      <c r="M22" s="12"/>
      <c r="N22" s="14"/>
      <c r="O22" s="14"/>
    </row>
    <row r="23" spans="1:15" s="7" customFormat="1" x14ac:dyDescent="0.2">
      <c r="A23" s="6" t="s">
        <v>28</v>
      </c>
      <c r="B23" s="6" t="s">
        <v>94</v>
      </c>
      <c r="C23" s="6" t="s">
        <v>93</v>
      </c>
      <c r="D23" s="6"/>
      <c r="E23" s="13">
        <v>30</v>
      </c>
      <c r="F23" s="6" t="s">
        <v>22</v>
      </c>
      <c r="G23" s="11"/>
      <c r="H23" s="11"/>
      <c r="I23" s="11">
        <f t="shared" si="4"/>
        <v>0</v>
      </c>
      <c r="J23" s="8">
        <f t="shared" si="5"/>
        <v>0</v>
      </c>
      <c r="K23" s="6" t="s">
        <v>46</v>
      </c>
      <c r="L23" s="12" t="s">
        <v>299</v>
      </c>
      <c r="M23" s="12"/>
      <c r="N23" s="14"/>
      <c r="O23" s="14"/>
    </row>
    <row r="24" spans="1:15" s="7" customFormat="1" x14ac:dyDescent="0.2">
      <c r="A24" s="6" t="s">
        <v>28</v>
      </c>
      <c r="B24" s="6" t="s">
        <v>95</v>
      </c>
      <c r="C24" s="6" t="s">
        <v>93</v>
      </c>
      <c r="D24" s="6"/>
      <c r="E24" s="13">
        <v>1</v>
      </c>
      <c r="F24" s="6" t="s">
        <v>22</v>
      </c>
      <c r="G24" s="11"/>
      <c r="H24" s="11"/>
      <c r="I24" s="11">
        <f t="shared" si="4"/>
        <v>0</v>
      </c>
      <c r="J24" s="8">
        <f t="shared" si="5"/>
        <v>0</v>
      </c>
      <c r="K24" s="6" t="s">
        <v>47</v>
      </c>
      <c r="L24" s="12" t="s">
        <v>299</v>
      </c>
      <c r="M24" s="12"/>
      <c r="N24" s="14"/>
      <c r="O24" s="14"/>
    </row>
    <row r="25" spans="1:15" s="7" customFormat="1" x14ac:dyDescent="0.2">
      <c r="A25" s="6" t="s">
        <v>28</v>
      </c>
      <c r="B25" s="6" t="s">
        <v>95</v>
      </c>
      <c r="C25" s="6" t="s">
        <v>118</v>
      </c>
      <c r="D25" s="6"/>
      <c r="E25" s="13">
        <v>1</v>
      </c>
      <c r="F25" s="6" t="s">
        <v>22</v>
      </c>
      <c r="G25" s="11"/>
      <c r="H25" s="11"/>
      <c r="I25" s="11">
        <f t="shared" si="4"/>
        <v>0</v>
      </c>
      <c r="J25" s="8">
        <f t="shared" si="5"/>
        <v>0</v>
      </c>
      <c r="K25" s="6" t="s">
        <v>47</v>
      </c>
      <c r="L25" s="12" t="s">
        <v>299</v>
      </c>
      <c r="M25" s="12"/>
      <c r="N25" s="14"/>
      <c r="O25" s="14"/>
    </row>
    <row r="26" spans="1:15" s="7" customFormat="1" x14ac:dyDescent="0.2">
      <c r="A26" s="6" t="s">
        <v>28</v>
      </c>
      <c r="B26" s="6" t="s">
        <v>95</v>
      </c>
      <c r="C26" s="6" t="s">
        <v>151</v>
      </c>
      <c r="D26" s="6"/>
      <c r="E26" s="13">
        <v>1</v>
      </c>
      <c r="F26" s="6" t="s">
        <v>22</v>
      </c>
      <c r="G26" s="11"/>
      <c r="H26" s="11"/>
      <c r="I26" s="11">
        <f t="shared" si="4"/>
        <v>0</v>
      </c>
      <c r="J26" s="8">
        <f t="shared" si="5"/>
        <v>0</v>
      </c>
      <c r="K26" s="6" t="s">
        <v>47</v>
      </c>
      <c r="L26" s="12" t="s">
        <v>299</v>
      </c>
      <c r="M26" s="12"/>
      <c r="N26" s="14"/>
      <c r="O26" s="14"/>
    </row>
    <row r="27" spans="1:15" s="7" customFormat="1" x14ac:dyDescent="0.2">
      <c r="A27" s="6" t="s">
        <v>96</v>
      </c>
      <c r="B27" s="6" t="s">
        <v>417</v>
      </c>
      <c r="C27" s="6" t="s">
        <v>424</v>
      </c>
      <c r="D27" s="6"/>
      <c r="E27" s="13">
        <v>2</v>
      </c>
      <c r="F27" s="6" t="s">
        <v>22</v>
      </c>
      <c r="G27" s="11"/>
      <c r="H27" s="11"/>
      <c r="I27" s="11">
        <f>G27*E27</f>
        <v>0</v>
      </c>
      <c r="J27" s="8">
        <f>H27*E27</f>
        <v>0</v>
      </c>
      <c r="K27" s="6" t="s">
        <v>47</v>
      </c>
      <c r="L27" s="12" t="s">
        <v>306</v>
      </c>
      <c r="M27" s="12"/>
      <c r="N27" s="14"/>
      <c r="O27" s="14"/>
    </row>
    <row r="28" spans="1:15" s="7" customFormat="1" x14ac:dyDescent="0.2">
      <c r="A28" s="6" t="s">
        <v>141</v>
      </c>
      <c r="B28" s="6" t="s">
        <v>425</v>
      </c>
      <c r="D28" s="6"/>
      <c r="E28" s="13">
        <v>2</v>
      </c>
      <c r="F28" s="6" t="s">
        <v>22</v>
      </c>
      <c r="G28" s="11"/>
      <c r="H28" s="11"/>
      <c r="I28" s="11">
        <f>G28*E28</f>
        <v>0</v>
      </c>
      <c r="J28" s="8">
        <f>H28*E28</f>
        <v>0</v>
      </c>
      <c r="K28" s="6" t="s">
        <v>46</v>
      </c>
      <c r="L28" s="12"/>
      <c r="M28" s="12"/>
      <c r="N28" s="14"/>
      <c r="O28" s="14"/>
    </row>
    <row r="29" spans="1:15" s="7" customFormat="1" x14ac:dyDescent="0.2">
      <c r="A29" s="6" t="s">
        <v>433</v>
      </c>
      <c r="B29" s="6" t="s">
        <v>152</v>
      </c>
      <c r="C29" s="6" t="s">
        <v>153</v>
      </c>
      <c r="D29" s="6"/>
      <c r="E29" s="13">
        <v>3</v>
      </c>
      <c r="F29" s="6" t="s">
        <v>22</v>
      </c>
      <c r="G29" s="11"/>
      <c r="H29" s="11"/>
      <c r="I29" s="11">
        <f t="shared" ref="I29:I30" si="6">G29*E29</f>
        <v>0</v>
      </c>
      <c r="J29" s="8">
        <f t="shared" ref="J29:J30" si="7">H29*E29</f>
        <v>0</v>
      </c>
      <c r="K29" s="6">
        <v>210170305</v>
      </c>
      <c r="L29" s="12"/>
      <c r="M29" s="12"/>
      <c r="N29" s="14"/>
      <c r="O29" s="14"/>
    </row>
    <row r="30" spans="1:15" s="7" customFormat="1" x14ac:dyDescent="0.2">
      <c r="A30" s="6" t="s">
        <v>154</v>
      </c>
      <c r="B30" s="6"/>
      <c r="C30" s="6" t="s">
        <v>155</v>
      </c>
      <c r="D30" s="6"/>
      <c r="E30" s="13">
        <v>1</v>
      </c>
      <c r="F30" s="6" t="s">
        <v>22</v>
      </c>
      <c r="G30" s="11"/>
      <c r="H30" s="11"/>
      <c r="I30" s="11">
        <f t="shared" si="6"/>
        <v>0</v>
      </c>
      <c r="J30" s="8">
        <f t="shared" si="7"/>
        <v>0</v>
      </c>
      <c r="K30" s="6" t="s">
        <v>47</v>
      </c>
      <c r="L30" s="53"/>
      <c r="M30" s="12"/>
      <c r="N30" s="14"/>
      <c r="O30" s="14"/>
    </row>
    <row r="31" spans="1:15" s="7" customFormat="1" x14ac:dyDescent="0.2">
      <c r="A31" s="44" t="s">
        <v>119</v>
      </c>
      <c r="B31" s="45" t="s">
        <v>435</v>
      </c>
      <c r="C31" s="44"/>
      <c r="D31" s="44"/>
      <c r="E31" s="46">
        <v>1</v>
      </c>
      <c r="F31" s="6" t="s">
        <v>22</v>
      </c>
      <c r="G31" s="47"/>
      <c r="H31" s="11"/>
      <c r="I31" s="11">
        <f>G31*E31</f>
        <v>0</v>
      </c>
      <c r="J31" s="8">
        <f>H31*E31</f>
        <v>0</v>
      </c>
      <c r="K31" s="6" t="s">
        <v>47</v>
      </c>
      <c r="L31" s="52" t="s">
        <v>308</v>
      </c>
      <c r="M31" s="12"/>
      <c r="N31" s="14"/>
      <c r="O31" s="14"/>
    </row>
    <row r="32" spans="1:15" s="7" customFormat="1" x14ac:dyDescent="0.2">
      <c r="A32" s="44" t="s">
        <v>119</v>
      </c>
      <c r="B32" s="45" t="s">
        <v>434</v>
      </c>
      <c r="C32" s="44"/>
      <c r="D32" s="44"/>
      <c r="E32" s="46">
        <v>1</v>
      </c>
      <c r="F32" s="6" t="s">
        <v>22</v>
      </c>
      <c r="G32" s="47"/>
      <c r="H32" s="11"/>
      <c r="I32" s="11">
        <f>G32*E32</f>
        <v>0</v>
      </c>
      <c r="J32" s="8">
        <f>H32*E32</f>
        <v>0</v>
      </c>
      <c r="K32" s="6" t="s">
        <v>47</v>
      </c>
      <c r="L32" s="52" t="s">
        <v>308</v>
      </c>
      <c r="M32" s="12"/>
      <c r="N32" s="14"/>
      <c r="O32" s="14"/>
    </row>
    <row r="33" spans="1:19" s="7" customFormat="1" x14ac:dyDescent="0.2">
      <c r="A33" s="6" t="s">
        <v>97</v>
      </c>
      <c r="C33" s="6" t="s">
        <v>98</v>
      </c>
      <c r="D33" s="6"/>
      <c r="E33" s="13">
        <v>3</v>
      </c>
      <c r="F33" s="6" t="s">
        <v>22</v>
      </c>
      <c r="G33" s="11"/>
      <c r="H33" s="11"/>
      <c r="I33" s="11">
        <f>G33*E33</f>
        <v>0</v>
      </c>
      <c r="J33" s="8">
        <f>H33*E33</f>
        <v>0</v>
      </c>
      <c r="K33" s="28">
        <v>210070401</v>
      </c>
      <c r="L33" s="12"/>
      <c r="M33" s="12"/>
      <c r="N33" s="14"/>
      <c r="O33" s="14"/>
      <c r="R33" s="6"/>
    </row>
    <row r="34" spans="1:19" s="7" customFormat="1" x14ac:dyDescent="0.2">
      <c r="A34" s="6" t="s">
        <v>97</v>
      </c>
      <c r="C34" s="6" t="s">
        <v>156</v>
      </c>
      <c r="D34" s="6"/>
      <c r="E34" s="13">
        <v>3</v>
      </c>
      <c r="F34" s="6" t="s">
        <v>22</v>
      </c>
      <c r="G34" s="11"/>
      <c r="H34" s="11"/>
      <c r="I34" s="11">
        <f t="shared" ref="I34:I37" si="8">G34*E34</f>
        <v>0</v>
      </c>
      <c r="J34" s="8">
        <f t="shared" ref="J34:J37" si="9">H34*E34</f>
        <v>0</v>
      </c>
      <c r="K34" s="28">
        <v>210070401</v>
      </c>
      <c r="L34" s="12"/>
      <c r="M34" s="12"/>
      <c r="N34" s="14"/>
      <c r="O34" s="14"/>
      <c r="R34" s="6"/>
    </row>
    <row r="35" spans="1:19" s="7" customFormat="1" x14ac:dyDescent="0.2">
      <c r="A35" s="6" t="s">
        <v>99</v>
      </c>
      <c r="C35" s="6" t="s">
        <v>156</v>
      </c>
      <c r="D35" s="6"/>
      <c r="E35" s="13">
        <v>2</v>
      </c>
      <c r="F35" s="6" t="s">
        <v>22</v>
      </c>
      <c r="G35" s="11"/>
      <c r="H35" s="11"/>
      <c r="I35" s="11">
        <f t="shared" si="8"/>
        <v>0</v>
      </c>
      <c r="J35" s="8">
        <f t="shared" si="9"/>
        <v>0</v>
      </c>
      <c r="K35" s="28">
        <v>210070401</v>
      </c>
      <c r="L35" s="12"/>
      <c r="M35" s="12"/>
      <c r="N35" s="14"/>
      <c r="O35" s="14"/>
      <c r="R35" s="6"/>
    </row>
    <row r="36" spans="1:19" s="7" customFormat="1" x14ac:dyDescent="0.2">
      <c r="A36" s="6" t="s">
        <v>100</v>
      </c>
      <c r="C36" s="6" t="s">
        <v>145</v>
      </c>
      <c r="E36" s="13">
        <v>1</v>
      </c>
      <c r="F36" s="6" t="s">
        <v>22</v>
      </c>
      <c r="G36" s="11"/>
      <c r="H36" s="11"/>
      <c r="I36" s="11">
        <f t="shared" si="8"/>
        <v>0</v>
      </c>
      <c r="J36" s="11">
        <f t="shared" si="9"/>
        <v>0</v>
      </c>
      <c r="L36" s="12"/>
      <c r="N36" s="14"/>
      <c r="O36" s="14"/>
    </row>
    <row r="37" spans="1:19" s="7" customFormat="1" x14ac:dyDescent="0.2">
      <c r="A37" s="6" t="s">
        <v>157</v>
      </c>
      <c r="B37" s="6" t="s">
        <v>436</v>
      </c>
      <c r="D37" s="6"/>
      <c r="E37" s="13">
        <v>1</v>
      </c>
      <c r="F37" s="6" t="s">
        <v>22</v>
      </c>
      <c r="G37" s="11"/>
      <c r="H37" s="11"/>
      <c r="I37" s="11">
        <f t="shared" si="8"/>
        <v>0</v>
      </c>
      <c r="J37" s="11">
        <f t="shared" si="9"/>
        <v>0</v>
      </c>
      <c r="L37" s="12"/>
      <c r="N37" s="14"/>
      <c r="O37" s="14"/>
    </row>
    <row r="38" spans="1:19" s="7" customFormat="1" x14ac:dyDescent="0.2">
      <c r="A38" s="6" t="s">
        <v>72</v>
      </c>
      <c r="B38" s="6" t="s">
        <v>437</v>
      </c>
      <c r="C38" s="6" t="s">
        <v>108</v>
      </c>
      <c r="D38" s="6"/>
      <c r="E38" s="13">
        <v>1</v>
      </c>
      <c r="F38" s="6" t="s">
        <v>22</v>
      </c>
      <c r="G38" s="11"/>
      <c r="H38" s="11"/>
      <c r="I38" s="11">
        <f>G38*E38</f>
        <v>0</v>
      </c>
      <c r="J38" s="8">
        <f>H38*E38</f>
        <v>0</v>
      </c>
      <c r="K38" s="6" t="s">
        <v>73</v>
      </c>
      <c r="L38" s="12"/>
      <c r="M38" s="12"/>
      <c r="N38" s="14"/>
      <c r="O38" s="14"/>
    </row>
    <row r="39" spans="1:19" s="7" customFormat="1" x14ac:dyDescent="0.2">
      <c r="A39" s="6" t="s">
        <v>158</v>
      </c>
      <c r="B39" s="6" t="s">
        <v>159</v>
      </c>
      <c r="C39" s="18" t="s">
        <v>160</v>
      </c>
      <c r="D39" s="6"/>
      <c r="E39" s="13">
        <v>1</v>
      </c>
      <c r="F39" s="6" t="s">
        <v>22</v>
      </c>
      <c r="G39" s="8"/>
      <c r="H39" s="11"/>
      <c r="I39" s="11">
        <f>G39*E39</f>
        <v>0</v>
      </c>
      <c r="J39" s="11">
        <f>H39*E39</f>
        <v>0</v>
      </c>
      <c r="K39" s="6" t="s">
        <v>47</v>
      </c>
      <c r="L39" s="54" t="s">
        <v>309</v>
      </c>
      <c r="M39" s="12"/>
      <c r="N39" s="9"/>
      <c r="O39" s="9"/>
      <c r="S39" s="11"/>
    </row>
    <row r="40" spans="1:19" s="7" customFormat="1" x14ac:dyDescent="0.2">
      <c r="A40" s="6" t="s">
        <v>101</v>
      </c>
      <c r="B40" s="6"/>
      <c r="C40" s="18" t="s">
        <v>103</v>
      </c>
      <c r="D40" s="6"/>
      <c r="E40" s="13">
        <v>130</v>
      </c>
      <c r="F40" s="6" t="s">
        <v>22</v>
      </c>
      <c r="G40" s="8"/>
      <c r="H40" s="11"/>
      <c r="I40" s="11">
        <f>G40*E40</f>
        <v>0</v>
      </c>
      <c r="J40" s="11">
        <f>H40*E40</f>
        <v>0</v>
      </c>
      <c r="K40" s="6">
        <v>210192571</v>
      </c>
      <c r="L40" s="12" t="s">
        <v>311</v>
      </c>
      <c r="M40" s="12"/>
      <c r="N40" s="14"/>
      <c r="O40" s="14"/>
      <c r="S40" s="11"/>
    </row>
    <row r="41" spans="1:19" s="7" customFormat="1" x14ac:dyDescent="0.2">
      <c r="A41" s="6" t="s">
        <v>101</v>
      </c>
      <c r="B41" s="6"/>
      <c r="C41" s="18" t="s">
        <v>69</v>
      </c>
      <c r="D41" s="6"/>
      <c r="E41" s="13">
        <v>3</v>
      </c>
      <c r="F41" s="6" t="s">
        <v>22</v>
      </c>
      <c r="G41" s="8"/>
      <c r="H41" s="11"/>
      <c r="I41" s="11">
        <f>G41*E41</f>
        <v>0</v>
      </c>
      <c r="J41" s="11">
        <f>H41*E41</f>
        <v>0</v>
      </c>
      <c r="K41" s="6">
        <v>210192572</v>
      </c>
      <c r="L41" s="12" t="s">
        <v>311</v>
      </c>
      <c r="M41" s="12"/>
      <c r="N41" s="14"/>
      <c r="O41" s="14"/>
      <c r="S41" s="11"/>
    </row>
    <row r="42" spans="1:19" s="7" customFormat="1" x14ac:dyDescent="0.2">
      <c r="A42" s="6" t="s">
        <v>101</v>
      </c>
      <c r="B42" s="6"/>
      <c r="C42" s="18" t="s">
        <v>109</v>
      </c>
      <c r="D42" s="6"/>
      <c r="E42" s="13">
        <v>3</v>
      </c>
      <c r="F42" s="6" t="s">
        <v>22</v>
      </c>
      <c r="G42" s="8"/>
      <c r="H42" s="11"/>
      <c r="I42" s="11">
        <f>G42*E42</f>
        <v>0</v>
      </c>
      <c r="J42" s="11">
        <f>H42*E42</f>
        <v>0</v>
      </c>
      <c r="K42" s="6">
        <v>210192573</v>
      </c>
      <c r="L42" s="12" t="s">
        <v>311</v>
      </c>
      <c r="M42" s="12"/>
      <c r="N42" s="14"/>
      <c r="O42" s="14"/>
      <c r="S42" s="11"/>
    </row>
    <row r="43" spans="1:19" s="7" customFormat="1" x14ac:dyDescent="0.2">
      <c r="A43" s="6" t="s">
        <v>101</v>
      </c>
      <c r="B43" s="6"/>
      <c r="C43" s="18" t="s">
        <v>102</v>
      </c>
      <c r="D43" s="6"/>
      <c r="E43" s="13">
        <v>4</v>
      </c>
      <c r="F43" s="6" t="s">
        <v>22</v>
      </c>
      <c r="G43" s="8"/>
      <c r="H43" s="11"/>
      <c r="I43" s="11">
        <f t="shared" ref="I43:I44" si="10">G43*E43</f>
        <v>0</v>
      </c>
      <c r="J43" s="11">
        <f t="shared" ref="J43:J44" si="11">H43*E43</f>
        <v>0</v>
      </c>
      <c r="K43" s="6">
        <v>210192574</v>
      </c>
      <c r="L43" s="12" t="s">
        <v>311</v>
      </c>
      <c r="M43" s="12"/>
      <c r="N43" s="14"/>
      <c r="O43" s="14"/>
      <c r="S43" s="11"/>
    </row>
    <row r="44" spans="1:19" s="7" customFormat="1" x14ac:dyDescent="0.2">
      <c r="A44" s="6" t="s">
        <v>101</v>
      </c>
      <c r="B44" s="6"/>
      <c r="C44" s="18" t="s">
        <v>124</v>
      </c>
      <c r="D44" s="6"/>
      <c r="E44" s="13">
        <v>4</v>
      </c>
      <c r="F44" s="6" t="s">
        <v>22</v>
      </c>
      <c r="G44" s="8"/>
      <c r="H44" s="11"/>
      <c r="I44" s="11">
        <f t="shared" si="10"/>
        <v>0</v>
      </c>
      <c r="J44" s="11">
        <f t="shared" si="11"/>
        <v>0</v>
      </c>
      <c r="K44" s="6">
        <v>210192576</v>
      </c>
      <c r="L44" s="12" t="s">
        <v>311</v>
      </c>
      <c r="M44" s="12"/>
      <c r="N44" s="14"/>
      <c r="O44" s="14"/>
      <c r="S44" s="11"/>
    </row>
    <row r="45" spans="1:19" s="7" customFormat="1" x14ac:dyDescent="0.2">
      <c r="A45" s="6"/>
      <c r="B45" s="6"/>
      <c r="C45" s="18"/>
      <c r="D45" s="6"/>
      <c r="E45" s="13"/>
      <c r="F45" s="6"/>
      <c r="G45" s="8"/>
      <c r="H45" s="11"/>
      <c r="I45" s="11"/>
      <c r="J45" s="11"/>
      <c r="K45" s="6"/>
      <c r="L45" s="12"/>
      <c r="M45" s="12"/>
      <c r="N45" s="14"/>
      <c r="O45" s="14"/>
      <c r="S45" s="11"/>
    </row>
    <row r="46" spans="1:19" s="7" customFormat="1" x14ac:dyDescent="0.2">
      <c r="A46" s="6" t="s">
        <v>36</v>
      </c>
      <c r="B46" s="20"/>
      <c r="C46" s="6"/>
      <c r="D46" s="6"/>
      <c r="E46" s="13"/>
      <c r="F46" s="6"/>
      <c r="G46" s="8"/>
      <c r="I46" s="8">
        <f>SUM(I9:I45)</f>
        <v>0</v>
      </c>
      <c r="J46" s="8"/>
      <c r="L46" s="38"/>
      <c r="N46" s="14"/>
      <c r="O46" s="14"/>
    </row>
    <row r="47" spans="1:19" x14ac:dyDescent="0.2">
      <c r="A47" s="6" t="s">
        <v>104</v>
      </c>
      <c r="I47" s="3"/>
      <c r="J47" s="3">
        <f>SUM(J9:J46)</f>
        <v>0</v>
      </c>
    </row>
    <row r="48" spans="1:19" x14ac:dyDescent="0.2">
      <c r="A48" s="6"/>
      <c r="I48" s="3"/>
      <c r="J48" s="3"/>
    </row>
    <row r="49" spans="1:10" x14ac:dyDescent="0.2">
      <c r="A49" s="48" t="s">
        <v>105</v>
      </c>
      <c r="B49" s="49"/>
      <c r="C49" s="49"/>
      <c r="D49" s="49"/>
      <c r="E49" s="49"/>
      <c r="F49" s="49"/>
      <c r="G49" s="49"/>
      <c r="I49" s="50"/>
      <c r="J49" s="5">
        <f>J47+I46</f>
        <v>0</v>
      </c>
    </row>
  </sheetData>
  <pageMargins left="0.62992125984251968" right="0.62992125984251968" top="0.55118110236220474" bottom="0.55118110236220474" header="0.31496062992125984" footer="0.31496062992125984"/>
  <pageSetup paperSize="9" orientation="landscape" horizontalDpi="300" verticalDpi="300" r:id="rId1"/>
  <headerFooter>
    <oddHeader>&amp;L&amp;"Arial,Obyčejné"FAKULTNÍ NEMOCNICE BRNO PŘÍSTAVBA LÉKÁRNY K OBJEKTU L – SO01 LÉKÁRNA&amp;R&amp;"Arial,Obyčejné"DPS</oddHeader>
    <oddFooter>Stránka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workbookViewId="0">
      <selection activeCell="G126" sqref="G126"/>
    </sheetView>
  </sheetViews>
  <sheetFormatPr defaultRowHeight="12.75" x14ac:dyDescent="0.2"/>
  <cols>
    <col min="1" max="1" width="26.83203125" customWidth="1"/>
    <col min="2" max="3" width="13.83203125" customWidth="1"/>
    <col min="4" max="4" width="5.83203125" customWidth="1"/>
    <col min="5" max="5" width="7.83203125" customWidth="1"/>
    <col min="6" max="6" width="3.83203125" customWidth="1"/>
    <col min="7" max="8" width="10.83203125" customWidth="1"/>
    <col min="9" max="9" width="11.83203125" customWidth="1"/>
    <col min="10" max="10" width="11.83203125" style="4" customWidth="1"/>
    <col min="11" max="11" width="11.83203125" customWidth="1"/>
    <col min="12" max="12" width="9.33203125" style="4"/>
  </cols>
  <sheetData>
    <row r="1" spans="1:15" ht="25.5" x14ac:dyDescent="0.35">
      <c r="B1" s="2" t="s">
        <v>84</v>
      </c>
    </row>
    <row r="2" spans="1:15" x14ac:dyDescent="0.2">
      <c r="A2" t="s">
        <v>85</v>
      </c>
      <c r="C2" t="s">
        <v>161</v>
      </c>
      <c r="E2">
        <v>1</v>
      </c>
      <c r="F2" t="s">
        <v>22</v>
      </c>
    </row>
    <row r="3" spans="1:15" x14ac:dyDescent="0.2">
      <c r="A3" t="s">
        <v>86</v>
      </c>
      <c r="C3" t="s">
        <v>111</v>
      </c>
    </row>
    <row r="4" spans="1:15" x14ac:dyDescent="0.2">
      <c r="H4" s="3"/>
    </row>
    <row r="5" spans="1:15" s="7" customFormat="1" x14ac:dyDescent="0.2">
      <c r="A5" s="6" t="s">
        <v>41</v>
      </c>
      <c r="E5" s="20" t="s">
        <v>42</v>
      </c>
      <c r="F5" s="6" t="s">
        <v>20</v>
      </c>
      <c r="G5" s="11" t="s">
        <v>37</v>
      </c>
      <c r="H5" s="11" t="s">
        <v>38</v>
      </c>
      <c r="I5" s="11" t="s">
        <v>39</v>
      </c>
      <c r="J5" s="11" t="s">
        <v>40</v>
      </c>
      <c r="K5" s="6" t="s">
        <v>87</v>
      </c>
      <c r="L5" s="18"/>
    </row>
    <row r="7" spans="1:15" s="7" customFormat="1" x14ac:dyDescent="0.2">
      <c r="A7" s="7" t="s">
        <v>121</v>
      </c>
      <c r="B7" s="7" t="s">
        <v>438</v>
      </c>
      <c r="E7" s="13">
        <v>1</v>
      </c>
      <c r="F7" s="6" t="s">
        <v>22</v>
      </c>
      <c r="G7" s="8"/>
      <c r="H7" s="11"/>
      <c r="I7" s="11">
        <f t="shared" ref="I7" si="0">G7*E7</f>
        <v>0</v>
      </c>
      <c r="J7" s="8">
        <f t="shared" ref="J7" si="1">H7*E7</f>
        <v>0</v>
      </c>
      <c r="L7" s="12" t="s">
        <v>307</v>
      </c>
      <c r="N7" s="14"/>
      <c r="O7" s="14"/>
    </row>
    <row r="8" spans="1:15" s="7" customFormat="1" x14ac:dyDescent="0.2">
      <c r="A8" s="6" t="s">
        <v>88</v>
      </c>
      <c r="D8" s="6"/>
      <c r="E8" s="41">
        <v>1.2</v>
      </c>
      <c r="F8" s="6" t="s">
        <v>33</v>
      </c>
      <c r="G8" s="11"/>
      <c r="H8" s="11"/>
      <c r="I8" s="11">
        <f t="shared" ref="I8:I16" si="2">G8*E8</f>
        <v>0</v>
      </c>
      <c r="J8" s="8">
        <f t="shared" ref="J8:J16" si="3">H8*E8</f>
        <v>0</v>
      </c>
      <c r="L8" s="12"/>
      <c r="M8" s="42"/>
      <c r="N8" s="14"/>
      <c r="O8" s="14"/>
    </row>
    <row r="9" spans="1:15" s="7" customFormat="1" x14ac:dyDescent="0.2">
      <c r="A9" s="6" t="s">
        <v>89</v>
      </c>
      <c r="C9" s="6" t="s">
        <v>30</v>
      </c>
      <c r="D9" s="6"/>
      <c r="E9" s="13">
        <v>1</v>
      </c>
      <c r="F9" s="6" t="s">
        <v>22</v>
      </c>
      <c r="G9" s="11"/>
      <c r="H9" s="8"/>
      <c r="I9" s="11">
        <f t="shared" si="2"/>
        <v>0</v>
      </c>
      <c r="J9" s="8">
        <f t="shared" si="3"/>
        <v>0</v>
      </c>
      <c r="L9" s="12"/>
      <c r="N9" s="14"/>
      <c r="O9" s="14"/>
    </row>
    <row r="10" spans="1:15" s="7" customFormat="1" x14ac:dyDescent="0.2">
      <c r="A10" s="6" t="s">
        <v>423</v>
      </c>
      <c r="D10" s="6"/>
      <c r="E10" s="13">
        <v>1</v>
      </c>
      <c r="F10" s="6" t="s">
        <v>22</v>
      </c>
      <c r="G10" s="8"/>
      <c r="H10" s="8"/>
      <c r="I10" s="11">
        <f t="shared" si="2"/>
        <v>0</v>
      </c>
      <c r="J10" s="8">
        <f t="shared" si="3"/>
        <v>0</v>
      </c>
      <c r="K10" s="28">
        <v>210190051</v>
      </c>
      <c r="L10" s="12"/>
      <c r="M10" s="12"/>
      <c r="N10" s="14"/>
      <c r="O10" s="14"/>
    </row>
    <row r="11" spans="1:15" s="7" customFormat="1" x14ac:dyDescent="0.2">
      <c r="A11" s="6" t="s">
        <v>112</v>
      </c>
      <c r="D11" s="6"/>
      <c r="E11" s="13">
        <v>2</v>
      </c>
      <c r="F11" s="6" t="s">
        <v>22</v>
      </c>
      <c r="G11" s="8"/>
      <c r="H11" s="8"/>
      <c r="I11" s="11">
        <f t="shared" si="2"/>
        <v>0</v>
      </c>
      <c r="J11" s="8">
        <f t="shared" si="3"/>
        <v>0</v>
      </c>
      <c r="K11" s="28">
        <v>210191020</v>
      </c>
      <c r="L11" s="12"/>
      <c r="N11" s="14"/>
      <c r="O11" s="14"/>
    </row>
    <row r="12" spans="1:15" s="7" customFormat="1" x14ac:dyDescent="0.2">
      <c r="A12" s="6" t="s">
        <v>113</v>
      </c>
      <c r="D12" s="6"/>
      <c r="E12" s="13">
        <v>1</v>
      </c>
      <c r="F12" s="6" t="s">
        <v>22</v>
      </c>
      <c r="G12" s="8"/>
      <c r="H12" s="8"/>
      <c r="I12" s="11">
        <f t="shared" si="2"/>
        <v>0</v>
      </c>
      <c r="J12" s="8">
        <f t="shared" si="3"/>
        <v>0</v>
      </c>
      <c r="K12" s="28">
        <v>210191010</v>
      </c>
      <c r="L12" s="12"/>
      <c r="M12" s="12"/>
      <c r="N12" s="14"/>
      <c r="O12" s="14"/>
    </row>
    <row r="13" spans="1:15" s="7" customFormat="1" x14ac:dyDescent="0.2">
      <c r="A13" s="6" t="s">
        <v>114</v>
      </c>
      <c r="D13" s="6"/>
      <c r="E13" s="13">
        <v>1</v>
      </c>
      <c r="F13" s="6" t="s">
        <v>115</v>
      </c>
      <c r="G13" s="8"/>
      <c r="H13" s="8"/>
      <c r="I13" s="8">
        <f t="shared" si="2"/>
        <v>0</v>
      </c>
      <c r="J13" s="8">
        <f t="shared" si="3"/>
        <v>0</v>
      </c>
      <c r="L13" s="12"/>
      <c r="N13" s="14"/>
      <c r="O13" s="14"/>
    </row>
    <row r="14" spans="1:15" s="7" customFormat="1" x14ac:dyDescent="0.2">
      <c r="A14" s="6" t="s">
        <v>149</v>
      </c>
      <c r="D14" s="6"/>
      <c r="E14" s="13">
        <v>1</v>
      </c>
      <c r="F14" s="6" t="s">
        <v>22</v>
      </c>
      <c r="G14" s="8"/>
      <c r="H14" s="8"/>
      <c r="I14" s="11">
        <f t="shared" si="2"/>
        <v>0</v>
      </c>
      <c r="J14" s="8">
        <f t="shared" si="3"/>
        <v>0</v>
      </c>
      <c r="K14" s="28">
        <v>210191023</v>
      </c>
      <c r="L14" s="12"/>
      <c r="N14" s="14"/>
      <c r="O14" s="14"/>
    </row>
    <row r="15" spans="1:15" s="7" customFormat="1" x14ac:dyDescent="0.2">
      <c r="A15" s="6" t="s">
        <v>117</v>
      </c>
      <c r="D15" s="6"/>
      <c r="E15" s="13">
        <v>1</v>
      </c>
      <c r="F15" s="6" t="s">
        <v>115</v>
      </c>
      <c r="G15" s="8"/>
      <c r="H15" s="8"/>
      <c r="I15" s="8">
        <f t="shared" si="2"/>
        <v>0</v>
      </c>
      <c r="J15" s="8">
        <f t="shared" si="3"/>
        <v>0</v>
      </c>
      <c r="L15" s="12"/>
      <c r="N15" s="14"/>
      <c r="O15" s="14"/>
    </row>
    <row r="16" spans="1:15" s="7" customFormat="1" x14ac:dyDescent="0.2">
      <c r="A16" s="6" t="s">
        <v>120</v>
      </c>
      <c r="B16" s="6" t="s">
        <v>417</v>
      </c>
      <c r="C16" s="6" t="s">
        <v>51</v>
      </c>
      <c r="D16" s="6"/>
      <c r="E16" s="13">
        <v>1</v>
      </c>
      <c r="F16" s="6" t="s">
        <v>22</v>
      </c>
      <c r="G16" s="11"/>
      <c r="H16" s="11"/>
      <c r="I16" s="11">
        <f t="shared" si="2"/>
        <v>0</v>
      </c>
      <c r="J16" s="8">
        <f t="shared" si="3"/>
        <v>0</v>
      </c>
      <c r="K16" s="6" t="s">
        <v>46</v>
      </c>
      <c r="L16" s="12"/>
      <c r="M16" s="12"/>
      <c r="N16" s="14"/>
      <c r="O16" s="14"/>
    </row>
    <row r="17" spans="1:19" s="7" customFormat="1" x14ac:dyDescent="0.2">
      <c r="A17" s="6" t="s">
        <v>48</v>
      </c>
      <c r="B17" s="6" t="s">
        <v>52</v>
      </c>
      <c r="D17" s="6"/>
      <c r="E17" s="13">
        <v>1</v>
      </c>
      <c r="F17" s="6" t="s">
        <v>22</v>
      </c>
      <c r="G17" s="11"/>
      <c r="H17" s="11"/>
      <c r="I17" s="11">
        <f t="shared" ref="I17:I23" si="4">G17*E17</f>
        <v>0</v>
      </c>
      <c r="J17" s="8">
        <f t="shared" ref="J17:J23" si="5">H17*E17</f>
        <v>0</v>
      </c>
      <c r="K17" s="6" t="s">
        <v>46</v>
      </c>
      <c r="L17" s="12" t="s">
        <v>302</v>
      </c>
      <c r="M17" s="12"/>
      <c r="N17" s="14"/>
      <c r="O17" s="14"/>
    </row>
    <row r="18" spans="1:19" s="7" customFormat="1" x14ac:dyDescent="0.2">
      <c r="A18" s="6" t="s">
        <v>48</v>
      </c>
      <c r="B18" s="6" t="s">
        <v>74</v>
      </c>
      <c r="D18" s="6"/>
      <c r="E18" s="13">
        <v>5</v>
      </c>
      <c r="F18" s="6" t="s">
        <v>22</v>
      </c>
      <c r="G18" s="11"/>
      <c r="H18" s="11"/>
      <c r="I18" s="11">
        <f t="shared" si="4"/>
        <v>0</v>
      </c>
      <c r="J18" s="8">
        <f t="shared" si="5"/>
        <v>0</v>
      </c>
      <c r="K18" s="6" t="s">
        <v>47</v>
      </c>
      <c r="L18" s="12" t="s">
        <v>302</v>
      </c>
      <c r="M18" s="12"/>
      <c r="N18" s="14"/>
      <c r="O18" s="14"/>
    </row>
    <row r="19" spans="1:19" s="7" customFormat="1" x14ac:dyDescent="0.2">
      <c r="A19" s="6" t="s">
        <v>48</v>
      </c>
      <c r="B19" s="6" t="s">
        <v>127</v>
      </c>
      <c r="D19" s="6"/>
      <c r="E19" s="13">
        <v>3</v>
      </c>
      <c r="F19" s="6" t="s">
        <v>22</v>
      </c>
      <c r="G19" s="11"/>
      <c r="H19" s="11"/>
      <c r="I19" s="11">
        <f t="shared" si="4"/>
        <v>0</v>
      </c>
      <c r="J19" s="8">
        <f t="shared" si="5"/>
        <v>0</v>
      </c>
      <c r="K19" s="6" t="s">
        <v>47</v>
      </c>
      <c r="L19" s="12" t="s">
        <v>304</v>
      </c>
      <c r="M19" s="12"/>
      <c r="N19" s="14"/>
      <c r="O19" s="14"/>
    </row>
    <row r="20" spans="1:19" s="7" customFormat="1" x14ac:dyDescent="0.2">
      <c r="A20" s="6" t="s">
        <v>53</v>
      </c>
      <c r="B20" s="6" t="s">
        <v>54</v>
      </c>
      <c r="C20" s="6" t="s">
        <v>129</v>
      </c>
      <c r="D20" s="6"/>
      <c r="E20" s="13">
        <v>1</v>
      </c>
      <c r="F20" s="6" t="s">
        <v>22</v>
      </c>
      <c r="G20" s="11"/>
      <c r="H20" s="11"/>
      <c r="I20" s="11">
        <f t="shared" si="4"/>
        <v>0</v>
      </c>
      <c r="J20" s="8">
        <f t="shared" si="5"/>
        <v>0</v>
      </c>
      <c r="K20" s="6" t="s">
        <v>55</v>
      </c>
      <c r="L20" s="12" t="s">
        <v>303</v>
      </c>
      <c r="M20" s="12"/>
      <c r="N20" s="14"/>
      <c r="O20" s="14"/>
    </row>
    <row r="21" spans="1:19" s="7" customFormat="1" x14ac:dyDescent="0.2">
      <c r="A21" s="6" t="s">
        <v>53</v>
      </c>
      <c r="B21" s="6" t="s">
        <v>54</v>
      </c>
      <c r="C21" s="6" t="s">
        <v>162</v>
      </c>
      <c r="D21" s="6"/>
      <c r="E21" s="13">
        <v>3</v>
      </c>
      <c r="F21" s="6" t="s">
        <v>22</v>
      </c>
      <c r="G21" s="11"/>
      <c r="H21" s="11"/>
      <c r="I21" s="11">
        <f t="shared" si="4"/>
        <v>0</v>
      </c>
      <c r="J21" s="8">
        <f t="shared" si="5"/>
        <v>0</v>
      </c>
      <c r="K21" s="6" t="s">
        <v>55</v>
      </c>
      <c r="L21" s="12" t="s">
        <v>303</v>
      </c>
      <c r="M21" s="12"/>
      <c r="N21" s="14"/>
      <c r="O21" s="14"/>
    </row>
    <row r="22" spans="1:19" s="7" customFormat="1" x14ac:dyDescent="0.2">
      <c r="A22" s="6" t="s">
        <v>53</v>
      </c>
      <c r="B22" s="6" t="s">
        <v>54</v>
      </c>
      <c r="C22" s="6" t="s">
        <v>130</v>
      </c>
      <c r="D22" s="6"/>
      <c r="E22" s="13">
        <v>3</v>
      </c>
      <c r="F22" s="6" t="s">
        <v>22</v>
      </c>
      <c r="G22" s="11"/>
      <c r="H22" s="11"/>
      <c r="I22" s="11">
        <f t="shared" si="4"/>
        <v>0</v>
      </c>
      <c r="J22" s="8">
        <f t="shared" si="5"/>
        <v>0</v>
      </c>
      <c r="K22" s="6" t="s">
        <v>55</v>
      </c>
      <c r="L22" s="12" t="s">
        <v>303</v>
      </c>
      <c r="M22" s="12"/>
      <c r="N22" s="14"/>
      <c r="O22" s="14"/>
    </row>
    <row r="23" spans="1:19" s="7" customFormat="1" x14ac:dyDescent="0.2">
      <c r="A23" s="6" t="s">
        <v>53</v>
      </c>
      <c r="B23" s="6" t="s">
        <v>131</v>
      </c>
      <c r="C23" s="6" t="s">
        <v>132</v>
      </c>
      <c r="D23" s="6"/>
      <c r="E23" s="13">
        <v>3</v>
      </c>
      <c r="F23" s="6" t="s">
        <v>22</v>
      </c>
      <c r="G23" s="11"/>
      <c r="H23" s="11"/>
      <c r="I23" s="11">
        <f t="shared" si="4"/>
        <v>0</v>
      </c>
      <c r="J23" s="8">
        <f t="shared" si="5"/>
        <v>0</v>
      </c>
      <c r="K23" s="6" t="s">
        <v>133</v>
      </c>
      <c r="L23" s="12" t="s">
        <v>305</v>
      </c>
      <c r="M23" s="12"/>
      <c r="N23" s="14"/>
      <c r="O23" s="14"/>
    </row>
    <row r="24" spans="1:19" s="7" customFormat="1" x14ac:dyDescent="0.2">
      <c r="A24" s="44" t="s">
        <v>119</v>
      </c>
      <c r="B24" s="45" t="s">
        <v>434</v>
      </c>
      <c r="C24" s="44"/>
      <c r="D24" s="44"/>
      <c r="E24" s="46">
        <v>1</v>
      </c>
      <c r="F24" s="6" t="s">
        <v>22</v>
      </c>
      <c r="G24" s="47"/>
      <c r="H24" s="11"/>
      <c r="I24" s="11">
        <f>G24*E24</f>
        <v>0</v>
      </c>
      <c r="J24" s="8">
        <f>H24*E24</f>
        <v>0</v>
      </c>
      <c r="K24" s="6" t="s">
        <v>47</v>
      </c>
      <c r="L24" s="52" t="s">
        <v>308</v>
      </c>
      <c r="M24" s="12"/>
      <c r="N24" s="14"/>
      <c r="O24" s="14"/>
    </row>
    <row r="25" spans="1:19" s="7" customFormat="1" x14ac:dyDescent="0.2">
      <c r="A25" s="6" t="s">
        <v>97</v>
      </c>
      <c r="C25" s="6" t="s">
        <v>106</v>
      </c>
      <c r="D25" s="6"/>
      <c r="E25" s="13">
        <v>3</v>
      </c>
      <c r="F25" s="6" t="s">
        <v>22</v>
      </c>
      <c r="G25" s="11"/>
      <c r="H25" s="11"/>
      <c r="I25" s="11">
        <f t="shared" ref="I25:I27" si="6">G25*E25</f>
        <v>0</v>
      </c>
      <c r="J25" s="8">
        <f t="shared" ref="J25:J27" si="7">H25*E25</f>
        <v>0</v>
      </c>
      <c r="K25" s="28">
        <v>210070401</v>
      </c>
      <c r="L25" s="12"/>
      <c r="M25" s="12"/>
      <c r="N25" s="14"/>
      <c r="O25" s="14"/>
      <c r="R25" s="6"/>
    </row>
    <row r="26" spans="1:19" s="7" customFormat="1" x14ac:dyDescent="0.2">
      <c r="A26" s="6" t="s">
        <v>99</v>
      </c>
      <c r="C26" s="6" t="s">
        <v>106</v>
      </c>
      <c r="D26" s="6"/>
      <c r="E26" s="13">
        <v>2</v>
      </c>
      <c r="F26" s="6" t="s">
        <v>22</v>
      </c>
      <c r="G26" s="11"/>
      <c r="H26" s="11"/>
      <c r="I26" s="11">
        <f t="shared" si="6"/>
        <v>0</v>
      </c>
      <c r="J26" s="8">
        <f t="shared" si="7"/>
        <v>0</v>
      </c>
      <c r="K26" s="28">
        <v>210070401</v>
      </c>
      <c r="L26" s="12"/>
      <c r="M26" s="12"/>
      <c r="N26" s="14"/>
      <c r="O26" s="14"/>
      <c r="R26" s="6"/>
    </row>
    <row r="27" spans="1:19" s="7" customFormat="1" x14ac:dyDescent="0.2">
      <c r="A27" s="6" t="s">
        <v>100</v>
      </c>
      <c r="C27" s="6" t="s">
        <v>107</v>
      </c>
      <c r="E27" s="13">
        <v>1</v>
      </c>
      <c r="F27" s="6" t="s">
        <v>22</v>
      </c>
      <c r="G27" s="11"/>
      <c r="H27" s="11"/>
      <c r="I27" s="11">
        <f t="shared" si="6"/>
        <v>0</v>
      </c>
      <c r="J27" s="11">
        <f t="shared" si="7"/>
        <v>0</v>
      </c>
      <c r="L27" s="12"/>
      <c r="N27" s="14"/>
      <c r="O27" s="14"/>
    </row>
    <row r="28" spans="1:19" s="7" customFormat="1" x14ac:dyDescent="0.2">
      <c r="A28" s="6" t="s">
        <v>96</v>
      </c>
      <c r="B28" s="6" t="s">
        <v>417</v>
      </c>
      <c r="C28" s="6" t="s">
        <v>424</v>
      </c>
      <c r="D28" s="6"/>
      <c r="E28" s="13">
        <v>2</v>
      </c>
      <c r="F28" s="6" t="s">
        <v>22</v>
      </c>
      <c r="G28" s="11"/>
      <c r="H28" s="11"/>
      <c r="I28" s="11">
        <f>G28*E28</f>
        <v>0</v>
      </c>
      <c r="J28" s="8">
        <f>H28*E28</f>
        <v>0</v>
      </c>
      <c r="K28" s="6" t="s">
        <v>47</v>
      </c>
      <c r="L28" s="12" t="s">
        <v>306</v>
      </c>
      <c r="M28" s="12"/>
      <c r="N28" s="14"/>
      <c r="O28" s="14"/>
    </row>
    <row r="29" spans="1:19" s="7" customFormat="1" x14ac:dyDescent="0.2">
      <c r="A29" s="6" t="s">
        <v>141</v>
      </c>
      <c r="B29" s="6" t="s">
        <v>425</v>
      </c>
      <c r="D29" s="6"/>
      <c r="E29" s="13">
        <v>2</v>
      </c>
      <c r="F29" s="6" t="s">
        <v>22</v>
      </c>
      <c r="G29" s="11"/>
      <c r="H29" s="11"/>
      <c r="I29" s="11">
        <f t="shared" ref="I29" si="8">G29*E29</f>
        <v>0</v>
      </c>
      <c r="J29" s="8">
        <f t="shared" ref="J29" si="9">H29*E29</f>
        <v>0</v>
      </c>
      <c r="K29" s="6" t="s">
        <v>46</v>
      </c>
      <c r="L29" s="12"/>
      <c r="M29" s="12"/>
      <c r="N29" s="14"/>
      <c r="O29" s="14"/>
    </row>
    <row r="30" spans="1:19" s="7" customFormat="1" x14ac:dyDescent="0.2">
      <c r="A30" s="6" t="s">
        <v>101</v>
      </c>
      <c r="B30" s="6"/>
      <c r="C30" s="18" t="s">
        <v>103</v>
      </c>
      <c r="D30" s="6"/>
      <c r="E30" s="13">
        <v>12</v>
      </c>
      <c r="F30" s="6" t="s">
        <v>22</v>
      </c>
      <c r="G30" s="8"/>
      <c r="H30" s="11"/>
      <c r="I30" s="11">
        <f t="shared" ref="I30:I33" si="10">G30*E30</f>
        <v>0</v>
      </c>
      <c r="J30" s="8">
        <f t="shared" ref="J30:J33" si="11">H30*E30</f>
        <v>0</v>
      </c>
      <c r="K30" s="6">
        <v>210192571</v>
      </c>
      <c r="L30" s="12" t="s">
        <v>311</v>
      </c>
      <c r="M30" s="12"/>
      <c r="N30" s="14"/>
      <c r="O30" s="14"/>
      <c r="S30" s="11"/>
    </row>
    <row r="31" spans="1:19" s="7" customFormat="1" x14ac:dyDescent="0.2">
      <c r="A31" s="6" t="s">
        <v>101</v>
      </c>
      <c r="B31" s="6"/>
      <c r="C31" s="18" t="s">
        <v>69</v>
      </c>
      <c r="D31" s="6"/>
      <c r="E31" s="13">
        <v>9</v>
      </c>
      <c r="F31" s="6" t="s">
        <v>22</v>
      </c>
      <c r="G31" s="8"/>
      <c r="H31" s="11"/>
      <c r="I31" s="11">
        <f t="shared" si="10"/>
        <v>0</v>
      </c>
      <c r="J31" s="8">
        <f t="shared" si="11"/>
        <v>0</v>
      </c>
      <c r="K31" s="6">
        <v>210192572</v>
      </c>
      <c r="L31" s="12" t="s">
        <v>311</v>
      </c>
      <c r="M31" s="12"/>
      <c r="N31" s="14"/>
      <c r="O31" s="14"/>
      <c r="S31" s="11"/>
    </row>
    <row r="32" spans="1:19" s="7" customFormat="1" x14ac:dyDescent="0.2">
      <c r="A32" s="6" t="s">
        <v>101</v>
      </c>
      <c r="B32" s="6"/>
      <c r="C32" s="18" t="s">
        <v>102</v>
      </c>
      <c r="D32" s="6"/>
      <c r="E32" s="13">
        <v>3</v>
      </c>
      <c r="F32" s="6" t="s">
        <v>22</v>
      </c>
      <c r="G32" s="8"/>
      <c r="H32" s="11"/>
      <c r="I32" s="11">
        <f t="shared" si="10"/>
        <v>0</v>
      </c>
      <c r="J32" s="8">
        <f t="shared" si="11"/>
        <v>0</v>
      </c>
      <c r="K32" s="6">
        <v>210192574</v>
      </c>
      <c r="L32" s="12" t="s">
        <v>311</v>
      </c>
      <c r="M32" s="12"/>
      <c r="N32" s="14"/>
      <c r="O32" s="14"/>
      <c r="S32" s="11"/>
    </row>
    <row r="33" spans="1:19" s="7" customFormat="1" x14ac:dyDescent="0.2">
      <c r="A33" s="6" t="s">
        <v>101</v>
      </c>
      <c r="B33" s="6"/>
      <c r="C33" s="18" t="s">
        <v>124</v>
      </c>
      <c r="D33" s="6"/>
      <c r="E33" s="13">
        <v>9</v>
      </c>
      <c r="F33" s="6" t="s">
        <v>22</v>
      </c>
      <c r="G33" s="8"/>
      <c r="H33" s="11"/>
      <c r="I33" s="11">
        <f t="shared" si="10"/>
        <v>0</v>
      </c>
      <c r="J33" s="8">
        <f t="shared" si="11"/>
        <v>0</v>
      </c>
      <c r="K33" s="6">
        <v>210192576</v>
      </c>
      <c r="L33" s="12" t="s">
        <v>311</v>
      </c>
      <c r="M33" s="12"/>
      <c r="N33" s="14"/>
      <c r="O33" s="14"/>
      <c r="S33" s="11"/>
    </row>
    <row r="34" spans="1:19" s="7" customFormat="1" x14ac:dyDescent="0.2">
      <c r="A34" s="6"/>
      <c r="B34" s="20"/>
      <c r="C34" s="6"/>
      <c r="D34" s="6"/>
      <c r="E34" s="13"/>
      <c r="F34" s="6"/>
      <c r="G34" s="8"/>
      <c r="H34" s="8"/>
      <c r="I34" s="8"/>
      <c r="J34" s="8"/>
      <c r="L34" s="38"/>
      <c r="N34" s="14"/>
      <c r="O34" s="14"/>
    </row>
    <row r="35" spans="1:19" s="7" customFormat="1" x14ac:dyDescent="0.2">
      <c r="A35" s="6" t="s">
        <v>36</v>
      </c>
      <c r="B35" s="20"/>
      <c r="C35" s="6"/>
      <c r="D35" s="6"/>
      <c r="E35" s="13"/>
      <c r="F35" s="6"/>
      <c r="G35" s="8"/>
      <c r="I35" s="8">
        <f>SUM(I7:I34)</f>
        <v>0</v>
      </c>
      <c r="J35" s="8"/>
      <c r="L35" s="38"/>
      <c r="N35" s="14"/>
      <c r="O35" s="14"/>
    </row>
    <row r="36" spans="1:19" x14ac:dyDescent="0.2">
      <c r="A36" s="6" t="s">
        <v>104</v>
      </c>
      <c r="I36" s="3"/>
      <c r="J36" s="3">
        <f>SUM(J7:J35)</f>
        <v>0</v>
      </c>
    </row>
    <row r="37" spans="1:19" x14ac:dyDescent="0.2">
      <c r="A37" s="6"/>
      <c r="I37" s="3"/>
      <c r="J37" s="3"/>
    </row>
    <row r="38" spans="1:19" x14ac:dyDescent="0.2">
      <c r="A38" s="48" t="s">
        <v>105</v>
      </c>
      <c r="B38" s="49"/>
      <c r="C38" s="49"/>
      <c r="D38" s="49"/>
      <c r="E38" s="49"/>
      <c r="F38" s="49"/>
      <c r="G38" s="49"/>
      <c r="I38" s="50"/>
      <c r="J38" s="5">
        <f>J36+I35</f>
        <v>0</v>
      </c>
    </row>
  </sheetData>
  <pageMargins left="0.62992125984251968" right="0.62992125984251968" top="0.55118110236220474" bottom="0.55118110236220474" header="0.31496062992125984" footer="0.31496062992125984"/>
  <pageSetup paperSize="9" orientation="landscape" horizontalDpi="300" verticalDpi="300" r:id="rId1"/>
  <headerFooter>
    <oddHeader>&amp;L&amp;"Arial,Obyčejné"FAKULTNÍ NEMOCNICE BRNO PŘÍSTAVBA LÉKÁRNY K OBJEKTU L – SO01 LÉKÁRNA&amp;R&amp;"Arial,Obyčejné"DPS</oddHeader>
    <oddFooter>Stránka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G126" sqref="G126"/>
    </sheetView>
  </sheetViews>
  <sheetFormatPr defaultRowHeight="12.75" x14ac:dyDescent="0.2"/>
  <cols>
    <col min="1" max="1" width="26.83203125" customWidth="1"/>
    <col min="2" max="3" width="13.83203125" customWidth="1"/>
    <col min="4" max="4" width="5.83203125" customWidth="1"/>
    <col min="5" max="5" width="7.83203125" customWidth="1"/>
    <col min="6" max="6" width="3.83203125" customWidth="1"/>
    <col min="7" max="8" width="10.83203125" customWidth="1"/>
    <col min="9" max="9" width="11.83203125" customWidth="1"/>
    <col min="10" max="10" width="11.83203125" style="4" customWidth="1"/>
    <col min="11" max="11" width="11.83203125" customWidth="1"/>
    <col min="12" max="12" width="9.33203125" style="4"/>
  </cols>
  <sheetData>
    <row r="1" spans="1:15" ht="25.5" x14ac:dyDescent="0.35">
      <c r="B1" s="2" t="s">
        <v>110</v>
      </c>
    </row>
    <row r="3" spans="1:15" x14ac:dyDescent="0.2">
      <c r="A3" t="s">
        <v>85</v>
      </c>
      <c r="C3" t="s">
        <v>163</v>
      </c>
      <c r="E3">
        <v>1</v>
      </c>
      <c r="F3" t="s">
        <v>22</v>
      </c>
    </row>
    <row r="5" spans="1:15" x14ac:dyDescent="0.2">
      <c r="A5" t="s">
        <v>86</v>
      </c>
    </row>
    <row r="6" spans="1:15" x14ac:dyDescent="0.2">
      <c r="H6" s="3"/>
    </row>
    <row r="7" spans="1:15" s="7" customFormat="1" x14ac:dyDescent="0.2">
      <c r="A7" s="6" t="s">
        <v>41</v>
      </c>
      <c r="E7" s="20" t="s">
        <v>42</v>
      </c>
      <c r="F7" s="6" t="s">
        <v>20</v>
      </c>
      <c r="G7" s="11"/>
      <c r="H7" s="11"/>
      <c r="I7" s="11"/>
      <c r="J7" s="11"/>
      <c r="K7" s="6"/>
      <c r="L7" s="18"/>
    </row>
    <row r="9" spans="1:15" s="7" customFormat="1" x14ac:dyDescent="0.2">
      <c r="A9" s="6" t="s">
        <v>164</v>
      </c>
      <c r="B9" s="6" t="s">
        <v>30</v>
      </c>
      <c r="C9" s="6"/>
      <c r="D9" s="6"/>
      <c r="E9" s="13">
        <v>1</v>
      </c>
      <c r="F9" s="6" t="s">
        <v>22</v>
      </c>
      <c r="G9" s="51"/>
      <c r="H9" s="11"/>
      <c r="I9" s="8"/>
      <c r="J9" s="11"/>
      <c r="K9" s="6"/>
      <c r="L9" s="38"/>
      <c r="N9" s="14"/>
      <c r="O9" s="14"/>
    </row>
    <row r="10" spans="1:15" s="7" customFormat="1" x14ac:dyDescent="0.2">
      <c r="A10" s="6" t="s">
        <v>165</v>
      </c>
      <c r="B10" s="6"/>
      <c r="D10" s="6"/>
      <c r="E10" s="13"/>
      <c r="F10" s="6"/>
      <c r="G10" s="51"/>
      <c r="H10" s="8"/>
      <c r="I10" s="8"/>
      <c r="J10" s="11"/>
      <c r="L10" s="38"/>
      <c r="N10" s="14"/>
      <c r="O10" s="14"/>
    </row>
    <row r="11" spans="1:15" s="7" customFormat="1" x14ac:dyDescent="0.2">
      <c r="A11" s="6" t="s">
        <v>166</v>
      </c>
      <c r="B11" s="6"/>
      <c r="D11" s="6"/>
      <c r="E11" s="43"/>
      <c r="F11" s="6"/>
      <c r="G11" s="11"/>
      <c r="H11" s="11"/>
      <c r="I11" s="8"/>
      <c r="J11" s="11"/>
      <c r="K11" s="6"/>
      <c r="L11" s="38"/>
      <c r="N11" s="14"/>
      <c r="O11" s="14"/>
    </row>
    <row r="12" spans="1:15" s="7" customFormat="1" x14ac:dyDescent="0.2">
      <c r="A12" s="6" t="s">
        <v>167</v>
      </c>
      <c r="B12" s="6"/>
      <c r="D12" s="6"/>
      <c r="E12" s="43"/>
      <c r="F12" s="6"/>
      <c r="G12" s="11"/>
      <c r="H12" s="11"/>
      <c r="I12" s="8"/>
      <c r="J12" s="11"/>
      <c r="K12" s="6"/>
      <c r="L12" s="38"/>
      <c r="N12" s="14"/>
      <c r="O12" s="14"/>
    </row>
    <row r="13" spans="1:15" s="7" customFormat="1" x14ac:dyDescent="0.2">
      <c r="A13" s="6" t="s">
        <v>168</v>
      </c>
      <c r="B13" s="6"/>
      <c r="D13" s="6"/>
      <c r="E13" s="43"/>
      <c r="F13" s="6"/>
      <c r="G13" s="11"/>
      <c r="H13" s="11"/>
      <c r="I13" s="8"/>
      <c r="J13" s="11"/>
      <c r="K13" s="6"/>
      <c r="L13" s="38"/>
      <c r="N13" s="14"/>
      <c r="O13" s="14"/>
    </row>
    <row r="14" spans="1:15" s="7" customFormat="1" x14ac:dyDescent="0.2">
      <c r="A14" s="6" t="s">
        <v>169</v>
      </c>
      <c r="B14" s="6"/>
      <c r="D14" s="6"/>
      <c r="E14" s="43"/>
      <c r="F14" s="6"/>
      <c r="G14" s="11"/>
      <c r="H14" s="11"/>
      <c r="I14" s="8"/>
      <c r="J14" s="11"/>
      <c r="K14" s="6"/>
      <c r="L14" s="38"/>
      <c r="N14" s="14"/>
      <c r="O14" s="14"/>
    </row>
    <row r="15" spans="1:15" s="7" customFormat="1" x14ac:dyDescent="0.2">
      <c r="A15" s="6"/>
      <c r="B15" s="6"/>
      <c r="C15" s="6"/>
      <c r="D15" s="6"/>
      <c r="E15" s="13"/>
      <c r="F15" s="6"/>
      <c r="G15" s="11"/>
      <c r="H15" s="11"/>
      <c r="I15" s="11"/>
      <c r="J15" s="11"/>
      <c r="K15" s="6"/>
      <c r="L15" s="38"/>
      <c r="N15" s="14"/>
      <c r="O15" s="14"/>
    </row>
    <row r="16" spans="1:15" x14ac:dyDescent="0.2">
      <c r="A16" s="6"/>
      <c r="I16" s="3"/>
      <c r="J16" s="3"/>
    </row>
    <row r="17" spans="1:10" x14ac:dyDescent="0.2">
      <c r="A17" s="48" t="s">
        <v>105</v>
      </c>
      <c r="B17" s="49"/>
      <c r="C17" s="49"/>
      <c r="D17" s="49"/>
      <c r="E17" s="49"/>
      <c r="F17" s="49"/>
      <c r="G17" s="49"/>
      <c r="I17" s="50"/>
      <c r="J17" s="5"/>
    </row>
  </sheetData>
  <pageMargins left="0.62992125984251968" right="0.62992125984251968" top="0.55118110236220474" bottom="0.55118110236220474" header="0.31496062992125984" footer="0.31496062992125984"/>
  <pageSetup paperSize="9" orientation="landscape" horizontalDpi="300" verticalDpi="300" r:id="rId1"/>
  <headerFooter>
    <oddHeader>&amp;L&amp;"Arial,Obyčejné"FAKULTNÍ NEMOCNICE BRNO PŘÍSTAVBA LÉKÁRNY K OBJEKTU L – SO01 LÉKÁRNA&amp;R&amp;"Arial,Obyčejné"DPS</oddHeader>
    <oddFooter>Stránka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7"/>
  <sheetViews>
    <sheetView zoomScaleNormal="100" workbookViewId="0">
      <selection activeCell="G126" sqref="G126"/>
    </sheetView>
  </sheetViews>
  <sheetFormatPr defaultRowHeight="12.75" x14ac:dyDescent="0.2"/>
  <cols>
    <col min="1" max="1" width="9.33203125" style="55"/>
    <col min="2" max="2" width="73.83203125" style="57" customWidth="1"/>
    <col min="3" max="3" width="22.33203125" style="57" customWidth="1"/>
    <col min="4" max="4" width="9.33203125" style="57"/>
    <col min="5" max="5" width="43.6640625" style="57" customWidth="1"/>
    <col min="6" max="257" width="9.33203125" style="57"/>
    <col min="258" max="258" width="73.83203125" style="57" customWidth="1"/>
    <col min="259" max="259" width="22.33203125" style="57" customWidth="1"/>
    <col min="260" max="260" width="9.33203125" style="57"/>
    <col min="261" max="261" width="43.6640625" style="57" customWidth="1"/>
    <col min="262" max="513" width="9.33203125" style="57"/>
    <col min="514" max="514" width="73.83203125" style="57" customWidth="1"/>
    <col min="515" max="515" width="22.33203125" style="57" customWidth="1"/>
    <col min="516" max="516" width="9.33203125" style="57"/>
    <col min="517" max="517" width="43.6640625" style="57" customWidth="1"/>
    <col min="518" max="769" width="9.33203125" style="57"/>
    <col min="770" max="770" width="73.83203125" style="57" customWidth="1"/>
    <col min="771" max="771" width="22.33203125" style="57" customWidth="1"/>
    <col min="772" max="772" width="9.33203125" style="57"/>
    <col min="773" max="773" width="43.6640625" style="57" customWidth="1"/>
    <col min="774" max="1025" width="9.33203125" style="57"/>
    <col min="1026" max="1026" width="73.83203125" style="57" customWidth="1"/>
    <col min="1027" max="1027" width="22.33203125" style="57" customWidth="1"/>
    <col min="1028" max="1028" width="9.33203125" style="57"/>
    <col min="1029" max="1029" width="43.6640625" style="57" customWidth="1"/>
    <col min="1030" max="1281" width="9.33203125" style="57"/>
    <col min="1282" max="1282" width="73.83203125" style="57" customWidth="1"/>
    <col min="1283" max="1283" width="22.33203125" style="57" customWidth="1"/>
    <col min="1284" max="1284" width="9.33203125" style="57"/>
    <col min="1285" max="1285" width="43.6640625" style="57" customWidth="1"/>
    <col min="1286" max="1537" width="9.33203125" style="57"/>
    <col min="1538" max="1538" width="73.83203125" style="57" customWidth="1"/>
    <col min="1539" max="1539" width="22.33203125" style="57" customWidth="1"/>
    <col min="1540" max="1540" width="9.33203125" style="57"/>
    <col min="1541" max="1541" width="43.6640625" style="57" customWidth="1"/>
    <col min="1542" max="1793" width="9.33203125" style="57"/>
    <col min="1794" max="1794" width="73.83203125" style="57" customWidth="1"/>
    <col min="1795" max="1795" width="22.33203125" style="57" customWidth="1"/>
    <col min="1796" max="1796" width="9.33203125" style="57"/>
    <col min="1797" max="1797" width="43.6640625" style="57" customWidth="1"/>
    <col min="1798" max="2049" width="9.33203125" style="57"/>
    <col min="2050" max="2050" width="73.83203125" style="57" customWidth="1"/>
    <col min="2051" max="2051" width="22.33203125" style="57" customWidth="1"/>
    <col min="2052" max="2052" width="9.33203125" style="57"/>
    <col min="2053" max="2053" width="43.6640625" style="57" customWidth="1"/>
    <col min="2054" max="2305" width="9.33203125" style="57"/>
    <col min="2306" max="2306" width="73.83203125" style="57" customWidth="1"/>
    <col min="2307" max="2307" width="22.33203125" style="57" customWidth="1"/>
    <col min="2308" max="2308" width="9.33203125" style="57"/>
    <col min="2309" max="2309" width="43.6640625" style="57" customWidth="1"/>
    <col min="2310" max="2561" width="9.33203125" style="57"/>
    <col min="2562" max="2562" width="73.83203125" style="57" customWidth="1"/>
    <col min="2563" max="2563" width="22.33203125" style="57" customWidth="1"/>
    <col min="2564" max="2564" width="9.33203125" style="57"/>
    <col min="2565" max="2565" width="43.6640625" style="57" customWidth="1"/>
    <col min="2566" max="2817" width="9.33203125" style="57"/>
    <col min="2818" max="2818" width="73.83203125" style="57" customWidth="1"/>
    <col min="2819" max="2819" width="22.33203125" style="57" customWidth="1"/>
    <col min="2820" max="2820" width="9.33203125" style="57"/>
    <col min="2821" max="2821" width="43.6640625" style="57" customWidth="1"/>
    <col min="2822" max="3073" width="9.33203125" style="57"/>
    <col min="3074" max="3074" width="73.83203125" style="57" customWidth="1"/>
    <col min="3075" max="3075" width="22.33203125" style="57" customWidth="1"/>
    <col min="3076" max="3076" width="9.33203125" style="57"/>
    <col min="3077" max="3077" width="43.6640625" style="57" customWidth="1"/>
    <col min="3078" max="3329" width="9.33203125" style="57"/>
    <col min="3330" max="3330" width="73.83203125" style="57" customWidth="1"/>
    <col min="3331" max="3331" width="22.33203125" style="57" customWidth="1"/>
    <col min="3332" max="3332" width="9.33203125" style="57"/>
    <col min="3333" max="3333" width="43.6640625" style="57" customWidth="1"/>
    <col min="3334" max="3585" width="9.33203125" style="57"/>
    <col min="3586" max="3586" width="73.83203125" style="57" customWidth="1"/>
    <col min="3587" max="3587" width="22.33203125" style="57" customWidth="1"/>
    <col min="3588" max="3588" width="9.33203125" style="57"/>
    <col min="3589" max="3589" width="43.6640625" style="57" customWidth="1"/>
    <col min="3590" max="3841" width="9.33203125" style="57"/>
    <col min="3842" max="3842" width="73.83203125" style="57" customWidth="1"/>
    <col min="3843" max="3843" width="22.33203125" style="57" customWidth="1"/>
    <col min="3844" max="3844" width="9.33203125" style="57"/>
    <col min="3845" max="3845" width="43.6640625" style="57" customWidth="1"/>
    <col min="3846" max="4097" width="9.33203125" style="57"/>
    <col min="4098" max="4098" width="73.83203125" style="57" customWidth="1"/>
    <col min="4099" max="4099" width="22.33203125" style="57" customWidth="1"/>
    <col min="4100" max="4100" width="9.33203125" style="57"/>
    <col min="4101" max="4101" width="43.6640625" style="57" customWidth="1"/>
    <col min="4102" max="4353" width="9.33203125" style="57"/>
    <col min="4354" max="4354" width="73.83203125" style="57" customWidth="1"/>
    <col min="4355" max="4355" width="22.33203125" style="57" customWidth="1"/>
    <col min="4356" max="4356" width="9.33203125" style="57"/>
    <col min="4357" max="4357" width="43.6640625" style="57" customWidth="1"/>
    <col min="4358" max="4609" width="9.33203125" style="57"/>
    <col min="4610" max="4610" width="73.83203125" style="57" customWidth="1"/>
    <col min="4611" max="4611" width="22.33203125" style="57" customWidth="1"/>
    <col min="4612" max="4612" width="9.33203125" style="57"/>
    <col min="4613" max="4613" width="43.6640625" style="57" customWidth="1"/>
    <col min="4614" max="4865" width="9.33203125" style="57"/>
    <col min="4866" max="4866" width="73.83203125" style="57" customWidth="1"/>
    <col min="4867" max="4867" width="22.33203125" style="57" customWidth="1"/>
    <col min="4868" max="4868" width="9.33203125" style="57"/>
    <col min="4869" max="4869" width="43.6640625" style="57" customWidth="1"/>
    <col min="4870" max="5121" width="9.33203125" style="57"/>
    <col min="5122" max="5122" width="73.83203125" style="57" customWidth="1"/>
    <col min="5123" max="5123" width="22.33203125" style="57" customWidth="1"/>
    <col min="5124" max="5124" width="9.33203125" style="57"/>
    <col min="5125" max="5125" width="43.6640625" style="57" customWidth="1"/>
    <col min="5126" max="5377" width="9.33203125" style="57"/>
    <col min="5378" max="5378" width="73.83203125" style="57" customWidth="1"/>
    <col min="5379" max="5379" width="22.33203125" style="57" customWidth="1"/>
    <col min="5380" max="5380" width="9.33203125" style="57"/>
    <col min="5381" max="5381" width="43.6640625" style="57" customWidth="1"/>
    <col min="5382" max="5633" width="9.33203125" style="57"/>
    <col min="5634" max="5634" width="73.83203125" style="57" customWidth="1"/>
    <col min="5635" max="5635" width="22.33203125" style="57" customWidth="1"/>
    <col min="5636" max="5636" width="9.33203125" style="57"/>
    <col min="5637" max="5637" width="43.6640625" style="57" customWidth="1"/>
    <col min="5638" max="5889" width="9.33203125" style="57"/>
    <col min="5890" max="5890" width="73.83203125" style="57" customWidth="1"/>
    <col min="5891" max="5891" width="22.33203125" style="57" customWidth="1"/>
    <col min="5892" max="5892" width="9.33203125" style="57"/>
    <col min="5893" max="5893" width="43.6640625" style="57" customWidth="1"/>
    <col min="5894" max="6145" width="9.33203125" style="57"/>
    <col min="6146" max="6146" width="73.83203125" style="57" customWidth="1"/>
    <col min="6147" max="6147" width="22.33203125" style="57" customWidth="1"/>
    <col min="6148" max="6148" width="9.33203125" style="57"/>
    <col min="6149" max="6149" width="43.6640625" style="57" customWidth="1"/>
    <col min="6150" max="6401" width="9.33203125" style="57"/>
    <col min="6402" max="6402" width="73.83203125" style="57" customWidth="1"/>
    <col min="6403" max="6403" width="22.33203125" style="57" customWidth="1"/>
    <col min="6404" max="6404" width="9.33203125" style="57"/>
    <col min="6405" max="6405" width="43.6640625" style="57" customWidth="1"/>
    <col min="6406" max="6657" width="9.33203125" style="57"/>
    <col min="6658" max="6658" width="73.83203125" style="57" customWidth="1"/>
    <col min="6659" max="6659" width="22.33203125" style="57" customWidth="1"/>
    <col min="6660" max="6660" width="9.33203125" style="57"/>
    <col min="6661" max="6661" width="43.6640625" style="57" customWidth="1"/>
    <col min="6662" max="6913" width="9.33203125" style="57"/>
    <col min="6914" max="6914" width="73.83203125" style="57" customWidth="1"/>
    <col min="6915" max="6915" width="22.33203125" style="57" customWidth="1"/>
    <col min="6916" max="6916" width="9.33203125" style="57"/>
    <col min="6917" max="6917" width="43.6640625" style="57" customWidth="1"/>
    <col min="6918" max="7169" width="9.33203125" style="57"/>
    <col min="7170" max="7170" width="73.83203125" style="57" customWidth="1"/>
    <col min="7171" max="7171" width="22.33203125" style="57" customWidth="1"/>
    <col min="7172" max="7172" width="9.33203125" style="57"/>
    <col min="7173" max="7173" width="43.6640625" style="57" customWidth="1"/>
    <col min="7174" max="7425" width="9.33203125" style="57"/>
    <col min="7426" max="7426" width="73.83203125" style="57" customWidth="1"/>
    <col min="7427" max="7427" width="22.33203125" style="57" customWidth="1"/>
    <col min="7428" max="7428" width="9.33203125" style="57"/>
    <col min="7429" max="7429" width="43.6640625" style="57" customWidth="1"/>
    <col min="7430" max="7681" width="9.33203125" style="57"/>
    <col min="7682" max="7682" width="73.83203125" style="57" customWidth="1"/>
    <col min="7683" max="7683" width="22.33203125" style="57" customWidth="1"/>
    <col min="7684" max="7684" width="9.33203125" style="57"/>
    <col min="7685" max="7685" width="43.6640625" style="57" customWidth="1"/>
    <col min="7686" max="7937" width="9.33203125" style="57"/>
    <col min="7938" max="7938" width="73.83203125" style="57" customWidth="1"/>
    <col min="7939" max="7939" width="22.33203125" style="57" customWidth="1"/>
    <col min="7940" max="7940" width="9.33203125" style="57"/>
    <col min="7941" max="7941" width="43.6640625" style="57" customWidth="1"/>
    <col min="7942" max="8193" width="9.33203125" style="57"/>
    <col min="8194" max="8194" width="73.83203125" style="57" customWidth="1"/>
    <col min="8195" max="8195" width="22.33203125" style="57" customWidth="1"/>
    <col min="8196" max="8196" width="9.33203125" style="57"/>
    <col min="8197" max="8197" width="43.6640625" style="57" customWidth="1"/>
    <col min="8198" max="8449" width="9.33203125" style="57"/>
    <col min="8450" max="8450" width="73.83203125" style="57" customWidth="1"/>
    <col min="8451" max="8451" width="22.33203125" style="57" customWidth="1"/>
    <col min="8452" max="8452" width="9.33203125" style="57"/>
    <col min="8453" max="8453" width="43.6640625" style="57" customWidth="1"/>
    <col min="8454" max="8705" width="9.33203125" style="57"/>
    <col min="8706" max="8706" width="73.83203125" style="57" customWidth="1"/>
    <col min="8707" max="8707" width="22.33203125" style="57" customWidth="1"/>
    <col min="8708" max="8708" width="9.33203125" style="57"/>
    <col min="8709" max="8709" width="43.6640625" style="57" customWidth="1"/>
    <col min="8710" max="8961" width="9.33203125" style="57"/>
    <col min="8962" max="8962" width="73.83203125" style="57" customWidth="1"/>
    <col min="8963" max="8963" width="22.33203125" style="57" customWidth="1"/>
    <col min="8964" max="8964" width="9.33203125" style="57"/>
    <col min="8965" max="8965" width="43.6640625" style="57" customWidth="1"/>
    <col min="8966" max="9217" width="9.33203125" style="57"/>
    <col min="9218" max="9218" width="73.83203125" style="57" customWidth="1"/>
    <col min="9219" max="9219" width="22.33203125" style="57" customWidth="1"/>
    <col min="9220" max="9220" width="9.33203125" style="57"/>
    <col min="9221" max="9221" width="43.6640625" style="57" customWidth="1"/>
    <col min="9222" max="9473" width="9.33203125" style="57"/>
    <col min="9474" max="9474" width="73.83203125" style="57" customWidth="1"/>
    <col min="9475" max="9475" width="22.33203125" style="57" customWidth="1"/>
    <col min="9476" max="9476" width="9.33203125" style="57"/>
    <col min="9477" max="9477" width="43.6640625" style="57" customWidth="1"/>
    <col min="9478" max="9729" width="9.33203125" style="57"/>
    <col min="9730" max="9730" width="73.83203125" style="57" customWidth="1"/>
    <col min="9731" max="9731" width="22.33203125" style="57" customWidth="1"/>
    <col min="9732" max="9732" width="9.33203125" style="57"/>
    <col min="9733" max="9733" width="43.6640625" style="57" customWidth="1"/>
    <col min="9734" max="9985" width="9.33203125" style="57"/>
    <col min="9986" max="9986" width="73.83203125" style="57" customWidth="1"/>
    <col min="9987" max="9987" width="22.33203125" style="57" customWidth="1"/>
    <col min="9988" max="9988" width="9.33203125" style="57"/>
    <col min="9989" max="9989" width="43.6640625" style="57" customWidth="1"/>
    <col min="9990" max="10241" width="9.33203125" style="57"/>
    <col min="10242" max="10242" width="73.83203125" style="57" customWidth="1"/>
    <col min="10243" max="10243" width="22.33203125" style="57" customWidth="1"/>
    <col min="10244" max="10244" width="9.33203125" style="57"/>
    <col min="10245" max="10245" width="43.6640625" style="57" customWidth="1"/>
    <col min="10246" max="10497" width="9.33203125" style="57"/>
    <col min="10498" max="10498" width="73.83203125" style="57" customWidth="1"/>
    <col min="10499" max="10499" width="22.33203125" style="57" customWidth="1"/>
    <col min="10500" max="10500" width="9.33203125" style="57"/>
    <col min="10501" max="10501" width="43.6640625" style="57" customWidth="1"/>
    <col min="10502" max="10753" width="9.33203125" style="57"/>
    <col min="10754" max="10754" width="73.83203125" style="57" customWidth="1"/>
    <col min="10755" max="10755" width="22.33203125" style="57" customWidth="1"/>
    <col min="10756" max="10756" width="9.33203125" style="57"/>
    <col min="10757" max="10757" width="43.6640625" style="57" customWidth="1"/>
    <col min="10758" max="11009" width="9.33203125" style="57"/>
    <col min="11010" max="11010" width="73.83203125" style="57" customWidth="1"/>
    <col min="11011" max="11011" width="22.33203125" style="57" customWidth="1"/>
    <col min="11012" max="11012" width="9.33203125" style="57"/>
    <col min="11013" max="11013" width="43.6640625" style="57" customWidth="1"/>
    <col min="11014" max="11265" width="9.33203125" style="57"/>
    <col min="11266" max="11266" width="73.83203125" style="57" customWidth="1"/>
    <col min="11267" max="11267" width="22.33203125" style="57" customWidth="1"/>
    <col min="11268" max="11268" width="9.33203125" style="57"/>
    <col min="11269" max="11269" width="43.6640625" style="57" customWidth="1"/>
    <col min="11270" max="11521" width="9.33203125" style="57"/>
    <col min="11522" max="11522" width="73.83203125" style="57" customWidth="1"/>
    <col min="11523" max="11523" width="22.33203125" style="57" customWidth="1"/>
    <col min="11524" max="11524" width="9.33203125" style="57"/>
    <col min="11525" max="11525" width="43.6640625" style="57" customWidth="1"/>
    <col min="11526" max="11777" width="9.33203125" style="57"/>
    <col min="11778" max="11778" width="73.83203125" style="57" customWidth="1"/>
    <col min="11779" max="11779" width="22.33203125" style="57" customWidth="1"/>
    <col min="11780" max="11780" width="9.33203125" style="57"/>
    <col min="11781" max="11781" width="43.6640625" style="57" customWidth="1"/>
    <col min="11782" max="12033" width="9.33203125" style="57"/>
    <col min="12034" max="12034" width="73.83203125" style="57" customWidth="1"/>
    <col min="12035" max="12035" width="22.33203125" style="57" customWidth="1"/>
    <col min="12036" max="12036" width="9.33203125" style="57"/>
    <col min="12037" max="12037" width="43.6640625" style="57" customWidth="1"/>
    <col min="12038" max="12289" width="9.33203125" style="57"/>
    <col min="12290" max="12290" width="73.83203125" style="57" customWidth="1"/>
    <col min="12291" max="12291" width="22.33203125" style="57" customWidth="1"/>
    <col min="12292" max="12292" width="9.33203125" style="57"/>
    <col min="12293" max="12293" width="43.6640625" style="57" customWidth="1"/>
    <col min="12294" max="12545" width="9.33203125" style="57"/>
    <col min="12546" max="12546" width="73.83203125" style="57" customWidth="1"/>
    <col min="12547" max="12547" width="22.33203125" style="57" customWidth="1"/>
    <col min="12548" max="12548" width="9.33203125" style="57"/>
    <col min="12549" max="12549" width="43.6640625" style="57" customWidth="1"/>
    <col min="12550" max="12801" width="9.33203125" style="57"/>
    <col min="12802" max="12802" width="73.83203125" style="57" customWidth="1"/>
    <col min="12803" max="12803" width="22.33203125" style="57" customWidth="1"/>
    <col min="12804" max="12804" width="9.33203125" style="57"/>
    <col min="12805" max="12805" width="43.6640625" style="57" customWidth="1"/>
    <col min="12806" max="13057" width="9.33203125" style="57"/>
    <col min="13058" max="13058" width="73.83203125" style="57" customWidth="1"/>
    <col min="13059" max="13059" width="22.33203125" style="57" customWidth="1"/>
    <col min="13060" max="13060" width="9.33203125" style="57"/>
    <col min="13061" max="13061" width="43.6640625" style="57" customWidth="1"/>
    <col min="13062" max="13313" width="9.33203125" style="57"/>
    <col min="13314" max="13314" width="73.83203125" style="57" customWidth="1"/>
    <col min="13315" max="13315" width="22.33203125" style="57" customWidth="1"/>
    <col min="13316" max="13316" width="9.33203125" style="57"/>
    <col min="13317" max="13317" width="43.6640625" style="57" customWidth="1"/>
    <col min="13318" max="13569" width="9.33203125" style="57"/>
    <col min="13570" max="13570" width="73.83203125" style="57" customWidth="1"/>
    <col min="13571" max="13571" width="22.33203125" style="57" customWidth="1"/>
    <col min="13572" max="13572" width="9.33203125" style="57"/>
    <col min="13573" max="13573" width="43.6640625" style="57" customWidth="1"/>
    <col min="13574" max="13825" width="9.33203125" style="57"/>
    <col min="13826" max="13826" width="73.83203125" style="57" customWidth="1"/>
    <col min="13827" max="13827" width="22.33203125" style="57" customWidth="1"/>
    <col min="13828" max="13828" width="9.33203125" style="57"/>
    <col min="13829" max="13829" width="43.6640625" style="57" customWidth="1"/>
    <col min="13830" max="14081" width="9.33203125" style="57"/>
    <col min="14082" max="14082" width="73.83203125" style="57" customWidth="1"/>
    <col min="14083" max="14083" width="22.33203125" style="57" customWidth="1"/>
    <col min="14084" max="14084" width="9.33203125" style="57"/>
    <col min="14085" max="14085" width="43.6640625" style="57" customWidth="1"/>
    <col min="14086" max="14337" width="9.33203125" style="57"/>
    <col min="14338" max="14338" width="73.83203125" style="57" customWidth="1"/>
    <col min="14339" max="14339" width="22.33203125" style="57" customWidth="1"/>
    <col min="14340" max="14340" width="9.33203125" style="57"/>
    <col min="14341" max="14341" width="43.6640625" style="57" customWidth="1"/>
    <col min="14342" max="14593" width="9.33203125" style="57"/>
    <col min="14594" max="14594" width="73.83203125" style="57" customWidth="1"/>
    <col min="14595" max="14595" width="22.33203125" style="57" customWidth="1"/>
    <col min="14596" max="14596" width="9.33203125" style="57"/>
    <col min="14597" max="14597" width="43.6640625" style="57" customWidth="1"/>
    <col min="14598" max="14849" width="9.33203125" style="57"/>
    <col min="14850" max="14850" width="73.83203125" style="57" customWidth="1"/>
    <col min="14851" max="14851" width="22.33203125" style="57" customWidth="1"/>
    <col min="14852" max="14852" width="9.33203125" style="57"/>
    <col min="14853" max="14853" width="43.6640625" style="57" customWidth="1"/>
    <col min="14854" max="15105" width="9.33203125" style="57"/>
    <col min="15106" max="15106" width="73.83203125" style="57" customWidth="1"/>
    <col min="15107" max="15107" width="22.33203125" style="57" customWidth="1"/>
    <col min="15108" max="15108" width="9.33203125" style="57"/>
    <col min="15109" max="15109" width="43.6640625" style="57" customWidth="1"/>
    <col min="15110" max="15361" width="9.33203125" style="57"/>
    <col min="15362" max="15362" width="73.83203125" style="57" customWidth="1"/>
    <col min="15363" max="15363" width="22.33203125" style="57" customWidth="1"/>
    <col min="15364" max="15364" width="9.33203125" style="57"/>
    <col min="15365" max="15365" width="43.6640625" style="57" customWidth="1"/>
    <col min="15366" max="15617" width="9.33203125" style="57"/>
    <col min="15618" max="15618" width="73.83203125" style="57" customWidth="1"/>
    <col min="15619" max="15619" width="22.33203125" style="57" customWidth="1"/>
    <col min="15620" max="15620" width="9.33203125" style="57"/>
    <col min="15621" max="15621" width="43.6640625" style="57" customWidth="1"/>
    <col min="15622" max="15873" width="9.33203125" style="57"/>
    <col min="15874" max="15874" width="73.83203125" style="57" customWidth="1"/>
    <col min="15875" max="15875" width="22.33203125" style="57" customWidth="1"/>
    <col min="15876" max="15876" width="9.33203125" style="57"/>
    <col min="15877" max="15877" width="43.6640625" style="57" customWidth="1"/>
    <col min="15878" max="16129" width="9.33203125" style="57"/>
    <col min="16130" max="16130" width="73.83203125" style="57" customWidth="1"/>
    <col min="16131" max="16131" width="22.33203125" style="57" customWidth="1"/>
    <col min="16132" max="16132" width="9.33203125" style="57"/>
    <col min="16133" max="16133" width="43.6640625" style="57" customWidth="1"/>
    <col min="16134" max="16384" width="9.33203125" style="57"/>
  </cols>
  <sheetData>
    <row r="2" spans="1:5" ht="20.25" x14ac:dyDescent="0.3">
      <c r="B2" s="56" t="s">
        <v>313</v>
      </c>
    </row>
    <row r="4" spans="1:5" x14ac:dyDescent="0.2">
      <c r="A4" s="58"/>
      <c r="B4" s="59" t="s">
        <v>314</v>
      </c>
      <c r="C4" s="59"/>
      <c r="D4" s="59"/>
      <c r="E4" s="59"/>
    </row>
    <row r="5" spans="1:5" x14ac:dyDescent="0.2">
      <c r="A5" s="58"/>
      <c r="B5" s="59" t="s">
        <v>315</v>
      </c>
      <c r="C5" s="59"/>
      <c r="D5" s="59"/>
      <c r="E5" s="59"/>
    </row>
    <row r="6" spans="1:5" x14ac:dyDescent="0.2">
      <c r="A6" s="58"/>
      <c r="B6" s="59" t="s">
        <v>316</v>
      </c>
      <c r="C6" s="59"/>
      <c r="D6" s="59"/>
      <c r="E6" s="59"/>
    </row>
    <row r="7" spans="1:5" x14ac:dyDescent="0.2">
      <c r="A7" s="58"/>
      <c r="B7" s="59"/>
      <c r="C7" s="59"/>
      <c r="D7" s="59"/>
      <c r="E7" s="59"/>
    </row>
    <row r="8" spans="1:5" x14ac:dyDescent="0.2">
      <c r="A8" s="58" t="s">
        <v>83</v>
      </c>
      <c r="B8" s="59" t="s">
        <v>317</v>
      </c>
      <c r="C8" s="59" t="s">
        <v>318</v>
      </c>
      <c r="D8" s="59"/>
      <c r="E8" s="59"/>
    </row>
    <row r="9" spans="1:5" x14ac:dyDescent="0.2">
      <c r="A9" s="58"/>
      <c r="B9" s="59"/>
      <c r="C9" s="59"/>
      <c r="D9" s="59"/>
      <c r="E9" s="59"/>
    </row>
    <row r="10" spans="1:5" x14ac:dyDescent="0.2">
      <c r="A10" s="58"/>
      <c r="B10" s="59"/>
      <c r="C10" s="59"/>
      <c r="D10" s="59"/>
      <c r="E10" s="59"/>
    </row>
    <row r="11" spans="1:5" x14ac:dyDescent="0.2">
      <c r="A11" s="58"/>
      <c r="B11" s="60" t="s">
        <v>319</v>
      </c>
      <c r="C11" s="59"/>
      <c r="D11" s="59"/>
      <c r="E11" s="59"/>
    </row>
    <row r="12" spans="1:5" x14ac:dyDescent="0.2">
      <c r="A12" s="58"/>
      <c r="B12" s="59"/>
      <c r="C12" s="59"/>
      <c r="D12" s="59"/>
      <c r="E12" s="59"/>
    </row>
    <row r="13" spans="1:5" ht="53.25" customHeight="1" x14ac:dyDescent="0.2">
      <c r="A13" s="61" t="s">
        <v>264</v>
      </c>
      <c r="B13" s="62" t="s">
        <v>320</v>
      </c>
      <c r="C13" s="63"/>
      <c r="D13" s="64"/>
      <c r="E13" s="59"/>
    </row>
    <row r="14" spans="1:5" ht="53.25" customHeight="1" x14ac:dyDescent="0.2">
      <c r="A14" s="61" t="s">
        <v>265</v>
      </c>
      <c r="B14" s="62" t="s">
        <v>321</v>
      </c>
      <c r="C14" s="63"/>
      <c r="D14" s="64"/>
      <c r="E14" s="59"/>
    </row>
    <row r="15" spans="1:5" ht="57.75" customHeight="1" x14ac:dyDescent="0.2">
      <c r="A15" s="61" t="s">
        <v>266</v>
      </c>
      <c r="B15" s="62" t="s">
        <v>322</v>
      </c>
      <c r="C15" s="63"/>
      <c r="D15" s="64"/>
      <c r="E15" s="59"/>
    </row>
    <row r="16" spans="1:5" ht="57.75" customHeight="1" x14ac:dyDescent="0.2">
      <c r="A16" s="61" t="s">
        <v>271</v>
      </c>
      <c r="B16" s="65" t="s">
        <v>323</v>
      </c>
      <c r="C16" s="63"/>
      <c r="D16" s="64"/>
      <c r="E16" s="59"/>
    </row>
    <row r="17" spans="1:5" ht="99.95" customHeight="1" x14ac:dyDescent="0.2">
      <c r="A17" s="61" t="s">
        <v>272</v>
      </c>
      <c r="B17" s="65" t="s">
        <v>324</v>
      </c>
      <c r="C17" s="63"/>
      <c r="D17" s="64"/>
      <c r="E17" s="59"/>
    </row>
    <row r="18" spans="1:5" ht="55.5" customHeight="1" x14ac:dyDescent="0.2">
      <c r="A18" s="61" t="s">
        <v>267</v>
      </c>
      <c r="B18" s="65" t="s">
        <v>325</v>
      </c>
      <c r="C18" s="63"/>
      <c r="D18" s="64"/>
      <c r="E18" s="59"/>
    </row>
    <row r="19" spans="1:5" ht="83.25" customHeight="1" x14ac:dyDescent="0.2">
      <c r="A19" s="61" t="s">
        <v>268</v>
      </c>
      <c r="B19" s="65" t="s">
        <v>326</v>
      </c>
      <c r="C19" s="63"/>
      <c r="D19" s="64"/>
      <c r="E19" s="59"/>
    </row>
    <row r="20" spans="1:5" ht="61.5" customHeight="1" x14ac:dyDescent="0.2">
      <c r="A20" s="61" t="s">
        <v>270</v>
      </c>
      <c r="B20" s="62" t="s">
        <v>327</v>
      </c>
      <c r="C20" s="63"/>
      <c r="D20" s="64"/>
      <c r="E20" s="59"/>
    </row>
    <row r="21" spans="1:5" ht="63" customHeight="1" x14ac:dyDescent="0.2">
      <c r="A21" s="61" t="s">
        <v>269</v>
      </c>
      <c r="B21" s="62" t="s">
        <v>328</v>
      </c>
      <c r="C21" s="63"/>
      <c r="D21" s="64"/>
      <c r="E21" s="59"/>
    </row>
    <row r="22" spans="1:5" ht="81" customHeight="1" x14ac:dyDescent="0.2">
      <c r="A22" s="61" t="s">
        <v>273</v>
      </c>
      <c r="B22" s="62" t="s">
        <v>329</v>
      </c>
      <c r="C22" s="63"/>
      <c r="D22" s="64"/>
      <c r="E22" s="59"/>
    </row>
    <row r="23" spans="1:5" ht="96" customHeight="1" x14ac:dyDescent="0.2">
      <c r="A23" s="61" t="s">
        <v>274</v>
      </c>
      <c r="B23" s="62" t="s">
        <v>330</v>
      </c>
      <c r="C23" s="63"/>
      <c r="D23" s="64"/>
      <c r="E23" s="59"/>
    </row>
    <row r="24" spans="1:5" ht="96" customHeight="1" x14ac:dyDescent="0.2">
      <c r="A24" s="61" t="s">
        <v>275</v>
      </c>
      <c r="B24" s="62" t="s">
        <v>331</v>
      </c>
      <c r="C24" s="63"/>
      <c r="D24" s="64"/>
      <c r="E24" s="59"/>
    </row>
    <row r="25" spans="1:5" ht="33.75" customHeight="1" x14ac:dyDescent="0.2">
      <c r="A25" s="66" t="s">
        <v>312</v>
      </c>
      <c r="B25" s="62" t="s">
        <v>332</v>
      </c>
      <c r="C25" s="63"/>
      <c r="D25" s="64"/>
      <c r="E25" s="59"/>
    </row>
    <row r="26" spans="1:5" ht="96" customHeight="1" x14ac:dyDescent="0.2">
      <c r="A26" s="61" t="s">
        <v>276</v>
      </c>
      <c r="B26" s="62" t="s">
        <v>333</v>
      </c>
      <c r="C26" s="63"/>
      <c r="D26" s="64"/>
      <c r="E26" s="59"/>
    </row>
    <row r="27" spans="1:5" ht="69" customHeight="1" x14ac:dyDescent="0.2">
      <c r="A27" s="61" t="s">
        <v>277</v>
      </c>
      <c r="B27" s="62" t="s">
        <v>334</v>
      </c>
      <c r="C27" s="63"/>
      <c r="D27" s="64"/>
      <c r="E27" s="59"/>
    </row>
    <row r="28" spans="1:5" ht="36.75" customHeight="1" x14ac:dyDescent="0.2">
      <c r="A28" s="61" t="s">
        <v>278</v>
      </c>
      <c r="B28" s="62" t="s">
        <v>335</v>
      </c>
      <c r="C28" s="63"/>
      <c r="D28" s="64"/>
      <c r="E28" s="59"/>
    </row>
    <row r="29" spans="1:5" x14ac:dyDescent="0.2">
      <c r="A29" s="61"/>
      <c r="B29" s="67"/>
      <c r="C29" s="63"/>
      <c r="D29" s="64"/>
      <c r="E29" s="59"/>
    </row>
    <row r="30" spans="1:5" x14ac:dyDescent="0.2">
      <c r="A30" s="61"/>
      <c r="B30" s="68" t="s">
        <v>336</v>
      </c>
      <c r="C30" s="63"/>
      <c r="D30" s="64"/>
      <c r="E30" s="59"/>
    </row>
    <row r="31" spans="1:5" x14ac:dyDescent="0.2">
      <c r="A31" s="61"/>
      <c r="B31" s="67"/>
      <c r="C31" s="63"/>
      <c r="D31" s="64"/>
      <c r="E31" s="59"/>
    </row>
    <row r="32" spans="1:5" ht="66" customHeight="1" x14ac:dyDescent="0.2">
      <c r="A32" s="66" t="s">
        <v>279</v>
      </c>
      <c r="B32" s="65" t="s">
        <v>337</v>
      </c>
      <c r="C32" s="63"/>
      <c r="D32" s="64"/>
      <c r="E32" s="59"/>
    </row>
    <row r="33" spans="1:5" ht="60" customHeight="1" x14ac:dyDescent="0.2">
      <c r="A33" s="66" t="s">
        <v>281</v>
      </c>
      <c r="B33" s="65" t="s">
        <v>338</v>
      </c>
      <c r="C33" s="63"/>
      <c r="D33" s="64"/>
      <c r="E33" s="59"/>
    </row>
    <row r="34" spans="1:5" ht="60" customHeight="1" x14ac:dyDescent="0.2">
      <c r="A34" s="66" t="s">
        <v>282</v>
      </c>
      <c r="B34" s="65" t="s">
        <v>339</v>
      </c>
      <c r="C34" s="63"/>
      <c r="D34" s="64"/>
      <c r="E34" s="59"/>
    </row>
    <row r="35" spans="1:5" ht="53.25" customHeight="1" x14ac:dyDescent="0.2">
      <c r="A35" s="66" t="s">
        <v>340</v>
      </c>
      <c r="B35" s="65" t="s">
        <v>341</v>
      </c>
      <c r="C35" s="63"/>
      <c r="D35" s="64"/>
      <c r="E35" s="59"/>
    </row>
    <row r="36" spans="1:5" ht="53.25" customHeight="1" x14ac:dyDescent="0.2">
      <c r="A36" s="66" t="s">
        <v>283</v>
      </c>
      <c r="B36" s="62" t="s">
        <v>342</v>
      </c>
      <c r="C36" s="63"/>
      <c r="D36" s="64"/>
      <c r="E36" s="59"/>
    </row>
    <row r="37" spans="1:5" ht="38.25" x14ac:dyDescent="0.2">
      <c r="A37" s="66" t="s">
        <v>284</v>
      </c>
      <c r="B37" s="65" t="s">
        <v>343</v>
      </c>
      <c r="C37" s="63"/>
      <c r="D37" s="64"/>
      <c r="E37" s="59"/>
    </row>
    <row r="38" spans="1:5" x14ac:dyDescent="0.2">
      <c r="A38" s="66" t="s">
        <v>286</v>
      </c>
      <c r="B38" s="65" t="s">
        <v>344</v>
      </c>
      <c r="C38" s="63"/>
      <c r="D38" s="64"/>
      <c r="E38" s="59"/>
    </row>
    <row r="39" spans="1:5" x14ac:dyDescent="0.2">
      <c r="A39" s="66" t="s">
        <v>285</v>
      </c>
      <c r="B39" s="65" t="s">
        <v>345</v>
      </c>
      <c r="C39" s="63"/>
      <c r="D39" s="64"/>
      <c r="E39" s="59"/>
    </row>
    <row r="40" spans="1:5" x14ac:dyDescent="0.2">
      <c r="A40" s="69"/>
      <c r="B40" s="70"/>
      <c r="C40" s="71"/>
      <c r="D40" s="59"/>
      <c r="E40" s="59"/>
    </row>
    <row r="41" spans="1:5" x14ac:dyDescent="0.2">
      <c r="A41" s="72"/>
      <c r="B41" s="73" t="s">
        <v>346</v>
      </c>
      <c r="C41" s="59"/>
      <c r="D41" s="59"/>
      <c r="E41" s="59"/>
    </row>
    <row r="42" spans="1:5" x14ac:dyDescent="0.2">
      <c r="A42" s="72"/>
      <c r="B42" s="73" t="s">
        <v>347</v>
      </c>
      <c r="C42" s="59"/>
      <c r="D42" s="59"/>
      <c r="E42" s="59"/>
    </row>
    <row r="43" spans="1:5" x14ac:dyDescent="0.2">
      <c r="A43" s="72"/>
      <c r="B43" s="73" t="s">
        <v>348</v>
      </c>
      <c r="C43" s="59"/>
      <c r="D43" s="59"/>
      <c r="E43" s="59"/>
    </row>
    <row r="44" spans="1:5" x14ac:dyDescent="0.2">
      <c r="A44" s="58"/>
      <c r="B44" s="59"/>
      <c r="C44" s="59"/>
      <c r="D44" s="59"/>
      <c r="E44" s="59"/>
    </row>
    <row r="45" spans="1:5" x14ac:dyDescent="0.2">
      <c r="A45" s="58"/>
      <c r="B45" s="60" t="s">
        <v>349</v>
      </c>
      <c r="C45" s="59"/>
      <c r="D45" s="59"/>
      <c r="E45" s="59"/>
    </row>
    <row r="46" spans="1:5" ht="90" customHeight="1" x14ac:dyDescent="0.2">
      <c r="A46" s="66" t="s">
        <v>350</v>
      </c>
      <c r="B46" s="74" t="s">
        <v>351</v>
      </c>
      <c r="C46" s="63"/>
      <c r="D46" s="64"/>
    </row>
    <row r="47" spans="1:5" ht="90" customHeight="1" x14ac:dyDescent="0.2">
      <c r="A47" s="66" t="s">
        <v>352</v>
      </c>
      <c r="B47" s="74" t="s">
        <v>353</v>
      </c>
      <c r="C47" s="63"/>
      <c r="D47" s="64"/>
    </row>
    <row r="48" spans="1:5" ht="90" customHeight="1" x14ac:dyDescent="0.2">
      <c r="A48" s="66" t="s">
        <v>354</v>
      </c>
      <c r="B48" s="74" t="s">
        <v>355</v>
      </c>
      <c r="C48" s="63"/>
      <c r="D48" s="64"/>
    </row>
    <row r="49" spans="1:5" ht="90" customHeight="1" x14ac:dyDescent="0.2">
      <c r="A49" s="66" t="s">
        <v>356</v>
      </c>
      <c r="B49" s="74" t="s">
        <v>357</v>
      </c>
      <c r="C49" s="63"/>
      <c r="D49" s="64"/>
    </row>
    <row r="50" spans="1:5" ht="99" customHeight="1" x14ac:dyDescent="0.2">
      <c r="A50" s="66" t="s">
        <v>358</v>
      </c>
      <c r="B50" s="74" t="s">
        <v>359</v>
      </c>
      <c r="C50" s="63"/>
      <c r="D50" s="64"/>
    </row>
    <row r="51" spans="1:5" ht="99" customHeight="1" x14ac:dyDescent="0.2">
      <c r="A51" s="66" t="s">
        <v>360</v>
      </c>
      <c r="B51" s="74" t="s">
        <v>361</v>
      </c>
      <c r="C51" s="63"/>
      <c r="D51" s="64"/>
    </row>
    <row r="52" spans="1:5" ht="99" customHeight="1" x14ac:dyDescent="0.2">
      <c r="A52" s="66" t="s">
        <v>362</v>
      </c>
      <c r="B52" s="74" t="s">
        <v>363</v>
      </c>
      <c r="C52" s="63"/>
      <c r="D52" s="64"/>
    </row>
    <row r="53" spans="1:5" ht="99" customHeight="1" x14ac:dyDescent="0.2">
      <c r="A53" s="66" t="s">
        <v>364</v>
      </c>
      <c r="B53" s="74" t="s">
        <v>365</v>
      </c>
      <c r="C53" s="63"/>
      <c r="D53" s="64"/>
    </row>
    <row r="54" spans="1:5" ht="99" customHeight="1" x14ac:dyDescent="0.2">
      <c r="A54" s="66" t="s">
        <v>366</v>
      </c>
      <c r="B54" s="75" t="s">
        <v>367</v>
      </c>
      <c r="C54" s="63"/>
      <c r="D54" s="64"/>
    </row>
    <row r="55" spans="1:5" ht="99" customHeight="1" x14ac:dyDescent="0.2">
      <c r="A55" s="66" t="s">
        <v>368</v>
      </c>
      <c r="B55" s="74" t="s">
        <v>367</v>
      </c>
      <c r="C55" s="63"/>
      <c r="D55" s="64"/>
    </row>
    <row r="56" spans="1:5" x14ac:dyDescent="0.2">
      <c r="A56" s="58"/>
      <c r="B56" s="76"/>
      <c r="C56" s="59"/>
      <c r="D56" s="59"/>
      <c r="E56" s="59"/>
    </row>
    <row r="57" spans="1:5" x14ac:dyDescent="0.2">
      <c r="A57" s="58"/>
      <c r="B57" s="77" t="s">
        <v>369</v>
      </c>
      <c r="C57" s="59"/>
      <c r="D57" s="59"/>
      <c r="E57" s="59"/>
    </row>
    <row r="58" spans="1:5" x14ac:dyDescent="0.2">
      <c r="A58" s="58"/>
      <c r="B58" s="59"/>
      <c r="C58" s="59"/>
      <c r="D58" s="59"/>
      <c r="E58" s="59"/>
    </row>
    <row r="59" spans="1:5" ht="80.25" customHeight="1" x14ac:dyDescent="0.2">
      <c r="A59" s="61" t="s">
        <v>297</v>
      </c>
      <c r="B59" s="78" t="s">
        <v>370</v>
      </c>
      <c r="C59" s="63"/>
      <c r="D59" s="64"/>
      <c r="E59" s="59"/>
    </row>
    <row r="60" spans="1:5" ht="102" x14ac:dyDescent="0.2">
      <c r="A60" s="61" t="s">
        <v>298</v>
      </c>
      <c r="B60" s="78" t="s">
        <v>371</v>
      </c>
      <c r="C60" s="63"/>
      <c r="D60" s="64"/>
      <c r="E60" s="59"/>
    </row>
    <row r="61" spans="1:5" ht="69.95" customHeight="1" x14ac:dyDescent="0.2">
      <c r="A61" s="66" t="s">
        <v>299</v>
      </c>
      <c r="B61" s="65" t="s">
        <v>372</v>
      </c>
      <c r="C61" s="63"/>
      <c r="D61" s="64"/>
      <c r="E61" s="59"/>
    </row>
    <row r="62" spans="1:5" ht="30" customHeight="1" x14ac:dyDescent="0.2">
      <c r="A62" s="66" t="s">
        <v>301</v>
      </c>
      <c r="B62" s="78" t="s">
        <v>373</v>
      </c>
      <c r="C62" s="63"/>
      <c r="D62" s="64"/>
      <c r="E62" s="59"/>
    </row>
    <row r="63" spans="1:5" ht="30" customHeight="1" x14ac:dyDescent="0.2">
      <c r="A63" s="66" t="s">
        <v>303</v>
      </c>
      <c r="B63" s="78" t="s">
        <v>374</v>
      </c>
      <c r="C63" s="63"/>
      <c r="D63" s="64"/>
      <c r="E63" s="59"/>
    </row>
    <row r="64" spans="1:5" ht="30" customHeight="1" x14ac:dyDescent="0.2">
      <c r="A64" s="66" t="s">
        <v>305</v>
      </c>
      <c r="B64" s="78" t="s">
        <v>375</v>
      </c>
      <c r="C64" s="63"/>
      <c r="D64" s="64"/>
      <c r="E64" s="59"/>
    </row>
    <row r="65" spans="1:5" ht="49.5" customHeight="1" x14ac:dyDescent="0.2">
      <c r="A65" s="61" t="s">
        <v>300</v>
      </c>
      <c r="B65" s="79" t="s">
        <v>376</v>
      </c>
      <c r="C65" s="63"/>
      <c r="D65" s="64"/>
      <c r="E65" s="59"/>
    </row>
    <row r="66" spans="1:5" ht="48.75" customHeight="1" x14ac:dyDescent="0.2">
      <c r="A66" s="61" t="s">
        <v>302</v>
      </c>
      <c r="B66" s="79" t="s">
        <v>377</v>
      </c>
      <c r="C66" s="63"/>
      <c r="D66" s="64"/>
      <c r="E66" s="59"/>
    </row>
    <row r="67" spans="1:5" ht="48.75" customHeight="1" x14ac:dyDescent="0.2">
      <c r="A67" s="61" t="s">
        <v>304</v>
      </c>
      <c r="B67" s="79" t="s">
        <v>378</v>
      </c>
      <c r="C67" s="63"/>
      <c r="D67" s="64"/>
      <c r="E67" s="59"/>
    </row>
    <row r="68" spans="1:5" ht="80.099999999999994" customHeight="1" x14ac:dyDescent="0.2">
      <c r="A68" s="61" t="s">
        <v>310</v>
      </c>
      <c r="B68" s="78" t="s">
        <v>379</v>
      </c>
      <c r="C68" s="63"/>
      <c r="D68" s="64"/>
      <c r="E68" s="59"/>
    </row>
    <row r="69" spans="1:5" ht="69.75" customHeight="1" x14ac:dyDescent="0.2">
      <c r="A69" s="61" t="s">
        <v>306</v>
      </c>
      <c r="B69" s="78" t="s">
        <v>380</v>
      </c>
      <c r="C69" s="63"/>
      <c r="D69" s="64"/>
      <c r="E69" s="59"/>
    </row>
    <row r="70" spans="1:5" ht="84" customHeight="1" x14ac:dyDescent="0.2">
      <c r="A70" s="61" t="s">
        <v>307</v>
      </c>
      <c r="B70" s="78" t="s">
        <v>381</v>
      </c>
      <c r="C70" s="63"/>
      <c r="D70" s="64"/>
      <c r="E70" s="59"/>
    </row>
    <row r="71" spans="1:5" ht="84" customHeight="1" x14ac:dyDescent="0.2">
      <c r="A71" s="61" t="s">
        <v>308</v>
      </c>
      <c r="B71" s="78" t="s">
        <v>382</v>
      </c>
      <c r="C71" s="63"/>
      <c r="D71" s="64"/>
      <c r="E71" s="59"/>
    </row>
    <row r="72" spans="1:5" ht="24.95" customHeight="1" x14ac:dyDescent="0.2">
      <c r="A72" s="61" t="s">
        <v>309</v>
      </c>
      <c r="B72" s="78" t="s">
        <v>383</v>
      </c>
      <c r="C72" s="63"/>
      <c r="D72" s="64"/>
      <c r="E72" s="59"/>
    </row>
    <row r="73" spans="1:5" ht="122.25" customHeight="1" x14ac:dyDescent="0.2">
      <c r="A73" s="61" t="s">
        <v>311</v>
      </c>
      <c r="B73" s="78" t="s">
        <v>384</v>
      </c>
      <c r="C73" s="63"/>
      <c r="D73" s="64"/>
      <c r="E73" s="59"/>
    </row>
    <row r="74" spans="1:5" x14ac:dyDescent="0.2">
      <c r="A74" s="58"/>
      <c r="B74" s="76"/>
      <c r="C74" s="59"/>
      <c r="D74" s="59"/>
      <c r="E74" s="59"/>
    </row>
    <row r="75" spans="1:5" x14ac:dyDescent="0.2">
      <c r="A75" s="58"/>
      <c r="B75" s="73" t="s">
        <v>385</v>
      </c>
      <c r="C75" s="59"/>
      <c r="D75" s="59"/>
      <c r="E75" s="59"/>
    </row>
    <row r="76" spans="1:5" x14ac:dyDescent="0.2">
      <c r="A76" s="80"/>
      <c r="B76" s="73" t="s">
        <v>386</v>
      </c>
      <c r="C76" s="59"/>
      <c r="D76" s="59"/>
      <c r="E76" s="59"/>
    </row>
    <row r="77" spans="1:5" x14ac:dyDescent="0.2">
      <c r="A77" s="80"/>
      <c r="B77" s="73" t="s">
        <v>387</v>
      </c>
      <c r="C77" s="59"/>
      <c r="D77" s="59"/>
      <c r="E77" s="59"/>
    </row>
    <row r="78" spans="1:5" x14ac:dyDescent="0.2">
      <c r="A78" s="80"/>
      <c r="B78" s="73" t="s">
        <v>388</v>
      </c>
      <c r="C78" s="59"/>
      <c r="D78" s="59"/>
      <c r="E78" s="59"/>
    </row>
    <row r="79" spans="1:5" x14ac:dyDescent="0.2">
      <c r="A79" s="80"/>
      <c r="B79" s="73" t="s">
        <v>389</v>
      </c>
      <c r="C79" s="59"/>
      <c r="D79" s="59"/>
      <c r="E79" s="59"/>
    </row>
    <row r="80" spans="1:5" x14ac:dyDescent="0.2">
      <c r="A80" s="80"/>
      <c r="B80" s="73"/>
      <c r="C80" s="59"/>
      <c r="D80" s="59"/>
      <c r="E80" s="59"/>
    </row>
    <row r="81" spans="1:5" x14ac:dyDescent="0.2">
      <c r="A81" s="58"/>
      <c r="B81" s="73" t="s">
        <v>390</v>
      </c>
      <c r="C81" s="59"/>
      <c r="D81" s="59"/>
      <c r="E81" s="59"/>
    </row>
    <row r="82" spans="1:5" x14ac:dyDescent="0.2">
      <c r="A82" s="58"/>
      <c r="B82" s="73" t="s">
        <v>391</v>
      </c>
      <c r="C82" s="59"/>
      <c r="D82" s="59"/>
      <c r="E82" s="59"/>
    </row>
    <row r="83" spans="1:5" x14ac:dyDescent="0.2">
      <c r="A83" s="58"/>
      <c r="B83" s="73"/>
      <c r="C83" s="59"/>
      <c r="D83" s="59"/>
      <c r="E83" s="59"/>
    </row>
    <row r="84" spans="1:5" x14ac:dyDescent="0.2">
      <c r="A84" s="58"/>
      <c r="B84" s="73" t="s">
        <v>392</v>
      </c>
      <c r="C84" s="59"/>
      <c r="D84" s="59"/>
      <c r="E84" s="59"/>
    </row>
    <row r="85" spans="1:5" x14ac:dyDescent="0.2">
      <c r="A85" s="58"/>
      <c r="B85" s="73" t="s">
        <v>393</v>
      </c>
      <c r="C85" s="59"/>
      <c r="D85" s="59"/>
      <c r="E85" s="59"/>
    </row>
    <row r="86" spans="1:5" x14ac:dyDescent="0.2">
      <c r="A86" s="58"/>
      <c r="B86" s="73" t="s">
        <v>394</v>
      </c>
      <c r="C86" s="59"/>
      <c r="D86" s="59"/>
      <c r="E86" s="59"/>
    </row>
    <row r="87" spans="1:5" x14ac:dyDescent="0.2">
      <c r="A87" s="58"/>
      <c r="B87" s="73"/>
      <c r="C87" s="59"/>
      <c r="D87" s="59"/>
      <c r="E87" s="59"/>
    </row>
    <row r="88" spans="1:5" x14ac:dyDescent="0.2">
      <c r="A88" s="58"/>
      <c r="B88" s="73" t="s">
        <v>395</v>
      </c>
      <c r="C88" s="59"/>
      <c r="D88" s="59"/>
      <c r="E88" s="59"/>
    </row>
    <row r="89" spans="1:5" x14ac:dyDescent="0.2">
      <c r="A89" s="58"/>
      <c r="B89" s="73" t="s">
        <v>396</v>
      </c>
      <c r="C89" s="59"/>
      <c r="D89" s="59"/>
      <c r="E89" s="59"/>
    </row>
    <row r="90" spans="1:5" x14ac:dyDescent="0.2">
      <c r="A90" s="58"/>
      <c r="B90" s="81" t="s">
        <v>397</v>
      </c>
      <c r="C90" s="59"/>
      <c r="D90" s="59"/>
      <c r="E90" s="59"/>
    </row>
    <row r="91" spans="1:5" x14ac:dyDescent="0.2">
      <c r="A91" s="58"/>
      <c r="B91" s="81"/>
      <c r="C91" s="59"/>
      <c r="D91" s="59"/>
      <c r="E91" s="59"/>
    </row>
    <row r="92" spans="1:5" x14ac:dyDescent="0.2">
      <c r="A92" s="58"/>
      <c r="B92" s="81" t="s">
        <v>398</v>
      </c>
      <c r="C92" s="59"/>
      <c r="D92" s="59"/>
      <c r="E92" s="59"/>
    </row>
    <row r="93" spans="1:5" x14ac:dyDescent="0.2">
      <c r="A93" s="58"/>
      <c r="B93" s="59"/>
      <c r="C93" s="59"/>
      <c r="D93" s="59"/>
      <c r="E93" s="59"/>
    </row>
    <row r="94" spans="1:5" x14ac:dyDescent="0.2">
      <c r="A94" s="58"/>
      <c r="B94" s="81" t="s">
        <v>399</v>
      </c>
      <c r="C94" s="59"/>
      <c r="D94" s="59"/>
      <c r="E94" s="59"/>
    </row>
    <row r="95" spans="1:5" x14ac:dyDescent="0.2">
      <c r="A95" s="58"/>
      <c r="B95" s="81" t="s">
        <v>400</v>
      </c>
      <c r="C95" s="59"/>
      <c r="D95" s="59"/>
      <c r="E95" s="59"/>
    </row>
    <row r="96" spans="1:5" x14ac:dyDescent="0.2">
      <c r="A96" s="58"/>
      <c r="B96" s="81" t="s">
        <v>401</v>
      </c>
      <c r="C96" s="59"/>
      <c r="D96" s="59"/>
      <c r="E96" s="59"/>
    </row>
    <row r="97" spans="1:5" x14ac:dyDescent="0.2">
      <c r="A97" s="58"/>
      <c r="B97" s="59"/>
      <c r="C97" s="59"/>
      <c r="D97" s="59"/>
      <c r="E97" s="59"/>
    </row>
  </sheetData>
  <pageMargins left="0.62992125984251968" right="0.62992125984251968" top="0.55118110236220474" bottom="0.55118110236220474" header="0.31496062992125984" footer="0.31496062992125984"/>
  <pageSetup paperSize="9" orientation="landscape" horizontalDpi="300" verticalDpi="300" r:id="rId1"/>
  <headerFooter>
    <oddHeader>&amp;L&amp;"Arial,Obyčejné"FAKULTNÍ NEMOCNICE BRNO PŘÍSTAVBA LÉKÁRNY K OBJEKTU L – SO01 LÉKÁRNA&amp;R&amp;"Arial,Obyčejné"DPS</oddHeader>
    <oddFooter>Stránka &amp;P z &amp;N</oddFooter>
  </headerFooter>
  <colBreaks count="1" manualBreakCount="1">
    <brk id="1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6</vt:i4>
      </vt:variant>
    </vt:vector>
  </HeadingPairs>
  <TitlesOfParts>
    <vt:vector size="12" baseType="lpstr">
      <vt:lpstr>Soupis</vt:lpstr>
      <vt:lpstr>RPO-01L</vt:lpstr>
      <vt:lpstr>RL1L</vt:lpstr>
      <vt:lpstr>RCH4L</vt:lpstr>
      <vt:lpstr>RNO</vt:lpstr>
      <vt:lpstr>Standardy</vt:lpstr>
      <vt:lpstr>RCH4L!Oblast_tisku</vt:lpstr>
      <vt:lpstr>RL1L!Oblast_tisku</vt:lpstr>
      <vt:lpstr>RNO!Oblast_tisku</vt:lpstr>
      <vt:lpstr>'RPO-01L'!Oblast_tisku</vt:lpstr>
      <vt:lpstr>Soupis!Oblast_tisku</vt:lpstr>
      <vt:lpstr>Standardy!Oblast_tisku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dc:creator>
  <cp:lastModifiedBy>Pavel</cp:lastModifiedBy>
  <cp:lastPrinted>2017-07-19T13:26:14Z</cp:lastPrinted>
  <dcterms:created xsi:type="dcterms:W3CDTF">2014-09-18T07:33:32Z</dcterms:created>
  <dcterms:modified xsi:type="dcterms:W3CDTF">2017-07-19T13:26:19Z</dcterms:modified>
</cp:coreProperties>
</file>